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2.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3.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drawings/drawing6.xml" ContentType="application/vnd.openxmlformats-officedocument.drawing+xml"/>
  <Override PartName="/xl/comments4.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defaultThemeVersion="124226"/>
  <mc:AlternateContent xmlns:mc="http://schemas.openxmlformats.org/markup-compatibility/2006">
    <mc:Choice Requires="x15">
      <x15ac:absPath xmlns:x15ac="http://schemas.microsoft.com/office/spreadsheetml/2010/11/ac" url="P:\FSGU Users\Stacey Woods\NOFO Testing\TTAD 21150426\"/>
    </mc:Choice>
  </mc:AlternateContent>
  <xr:revisionPtr revIDLastSave="0" documentId="8_{1505FBFF-8563-4FEC-A562-9DFB3A5BB5FC}" xr6:coauthVersionLast="47" xr6:coauthVersionMax="47" xr10:uidLastSave="{00000000-0000-0000-0000-000000000000}"/>
  <bookViews>
    <workbookView xWindow="-110" yWindow="-110" windowWidth="19420" windowHeight="10300" tabRatio="941" firstSheet="4" activeTab="4" xr2:uid="{00000000-000D-0000-FFFF-FFFF00000000}"/>
  </bookViews>
  <sheets>
    <sheet name="Budget Instructions (ICJIA)" sheetId="35" r:id="rId1"/>
    <sheet name="Budget Instructions (General)" sheetId="34" r:id="rId2"/>
    <sheet name="Section A - ICJIA Funds" sheetId="1" r:id="rId3"/>
    <sheet name="DO NOT USE - IC" sheetId="26" state="hidden" r:id="rId4"/>
    <sheet name="Section A - Indirect Cost Info" sheetId="42" r:id="rId5"/>
    <sheet name="Section B - Match Funds" sheetId="8" r:id="rId6"/>
    <sheet name="Applicant Certification " sheetId="5" r:id="rId7"/>
    <sheet name="Sheet1" sheetId="7" state="hidden" r:id="rId8"/>
    <sheet name="FFATA Form" sheetId="37" r:id="rId9"/>
    <sheet name=" Personnel" sheetId="32" r:id="rId10"/>
    <sheet name="Fringe Benefits" sheetId="10" r:id="rId11"/>
    <sheet name="Travel" sheetId="11" r:id="rId12"/>
    <sheet name="Equipment " sheetId="12" r:id="rId13"/>
    <sheet name="Supplies" sheetId="13" r:id="rId14"/>
    <sheet name="Subcontracts and Subawards" sheetId="14" r:id="rId15"/>
    <sheet name="List" sheetId="41" state="hidden" r:id="rId16"/>
    <sheet name="Consultant" sheetId="15" state="hidden" r:id="rId17"/>
    <sheet name="Construction " sheetId="16" state="hidden" r:id="rId18"/>
    <sheet name="Rent and Utilities" sheetId="17" r:id="rId19"/>
    <sheet name="R &amp; D " sheetId="18" state="hidden" r:id="rId20"/>
    <sheet name="Telecommunications " sheetId="19" r:id="rId21"/>
    <sheet name="Direct Administrative " sheetId="21" state="hidden" r:id="rId22"/>
    <sheet name="GRANT EXCLUSIVE LINE ITEM " sheetId="23" state="hidden" r:id="rId23"/>
    <sheet name="Training &amp; Education" sheetId="20" r:id="rId24"/>
    <sheet name="1. Indirect Costs " sheetId="24" r:id="rId25"/>
    <sheet name="3.MTDC Base &amp; DM Calculator" sheetId="38" r:id="rId26"/>
    <sheet name="2. Subaward Listing" sheetId="39" r:id="rId27"/>
    <sheet name="MTDC Definition" sheetId="40" r:id="rId28"/>
    <sheet name="Section C - Budget Summary " sheetId="25" r:id="rId29"/>
    <sheet name="Agency Approval" sheetId="29" r:id="rId30"/>
  </sheets>
  <definedNames>
    <definedName name="OLE_LINK1" localSheetId="29">'Agency Approval'!#REF!</definedName>
    <definedName name="OLE_LINK2" localSheetId="29">'Agency Approval'!#REF!</definedName>
    <definedName name="OLE_LINK4" localSheetId="1">'Budget Instructions (General)'!#REF!</definedName>
    <definedName name="OLE_LINK4" localSheetId="0">'Budget Instructions (ICJIA)'!#REF!</definedName>
    <definedName name="_xlnm.Print_Area" localSheetId="9">' Personnel'!$B$1:$J$35</definedName>
    <definedName name="_xlnm.Print_Area" localSheetId="24">'1. Indirect Costs '!$B$1:$J$29</definedName>
    <definedName name="_xlnm.Print_Area" localSheetId="25">'3.MTDC Base &amp; DM Calculator'!$A$1:$S$54</definedName>
    <definedName name="_xlnm.Print_Area" localSheetId="1">'Budget Instructions (General)'!$A$1:$P$87</definedName>
    <definedName name="_xlnm.Print_Area" localSheetId="16">Consultant!$A$1:$J$37</definedName>
    <definedName name="_xlnm.Print_Area" localSheetId="3">'DO NOT USE - IC'!$B$1:$K$30</definedName>
    <definedName name="_xlnm.Print_Area" localSheetId="12">'Equipment '!$B$1:$K$34</definedName>
    <definedName name="_xlnm.Print_Area" localSheetId="10">'Fringe Benefits'!$B$1:$O$34</definedName>
    <definedName name="_xlnm.Print_Area" localSheetId="18">'Rent and Utilities'!$B$1:$J$34</definedName>
    <definedName name="_xlnm.Print_Area" localSheetId="2">'Section A - ICJIA Funds'!$A$1:$F$30</definedName>
    <definedName name="_xlnm.Print_Area" localSheetId="4">'Section A - Indirect Cost Info'!$1:$30</definedName>
    <definedName name="_xlnm.Print_Area" localSheetId="5">'Section B - Match Funds'!$1:$34</definedName>
    <definedName name="_xlnm.Print_Area" localSheetId="28">'Section C - Budget Summary '!$A$1:$F$22</definedName>
    <definedName name="_xlnm.Print_Area" localSheetId="14">'Subcontracts and Subawards'!$A$1:$M$109</definedName>
    <definedName name="_xlnm.Print_Area" localSheetId="13">Supplies!$A$1:$L$105</definedName>
    <definedName name="_xlnm.Print_Area" localSheetId="20">'Telecommunications '!$B$1:$J$34</definedName>
    <definedName name="_xlnm.Print_Area" localSheetId="23">'Training &amp; Education'!$B$1:$J$22</definedName>
    <definedName name="_xlnm.Print_Area" localSheetId="11">Travel!$B$1:$L$27</definedName>
    <definedName name="_xlnm.Print_Titles" localSheetId="9">' Personnel'!$1:$1</definedName>
    <definedName name="_xlnm.Print_Titles" localSheetId="12">'Equipment '!$1:$1</definedName>
    <definedName name="_xlnm.Print_Titles" localSheetId="10">'Fringe Benefits'!$1:$1</definedName>
    <definedName name="_xlnm.Print_Titles" localSheetId="18">'Rent and Utilities'!$1:$1</definedName>
    <definedName name="_xlnm.Print_Titles" localSheetId="14">'Subcontracts and Subawards'!$1:$1</definedName>
    <definedName name="_xlnm.Print_Titles" localSheetId="13">Supplies!$1:$1</definedName>
    <definedName name="_xlnm.Print_Titles" localSheetId="11">Travel!$1:$1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85" i="14" l="1"/>
  <c r="J85" i="14" s="1"/>
  <c r="L84" i="14"/>
  <c r="J84" i="14" s="1"/>
  <c r="L83" i="14"/>
  <c r="J83" i="14"/>
  <c r="L82" i="14"/>
  <c r="J82" i="14" s="1"/>
  <c r="L81" i="14"/>
  <c r="J81" i="14" s="1"/>
  <c r="L80" i="14"/>
  <c r="J80" i="14" s="1"/>
  <c r="L79" i="14"/>
  <c r="J79" i="14" s="1"/>
  <c r="L78" i="14"/>
  <c r="J78" i="14"/>
  <c r="L77" i="14"/>
  <c r="J77" i="14" s="1"/>
  <c r="L76" i="14"/>
  <c r="J76" i="14" s="1"/>
  <c r="L75" i="14"/>
  <c r="J75" i="14" s="1"/>
  <c r="L74" i="14"/>
  <c r="J74" i="14"/>
  <c r="L73" i="14"/>
  <c r="J73" i="14" s="1"/>
  <c r="L45" i="14"/>
  <c r="J45" i="14"/>
  <c r="L44" i="14"/>
  <c r="J44" i="14" s="1"/>
  <c r="L43" i="14"/>
  <c r="J43" i="14" s="1"/>
  <c r="L42" i="14"/>
  <c r="J42" i="14" s="1"/>
  <c r="L41" i="14"/>
  <c r="J41" i="14" s="1"/>
  <c r="L40" i="14"/>
  <c r="J40" i="14" s="1"/>
  <c r="L39" i="14"/>
  <c r="J39" i="14" s="1"/>
  <c r="L38" i="14"/>
  <c r="J38" i="14" s="1"/>
  <c r="L37" i="14"/>
  <c r="J37" i="14"/>
  <c r="L36" i="14"/>
  <c r="J36" i="14"/>
  <c r="L35" i="14"/>
  <c r="J35" i="14" s="1"/>
  <c r="L34" i="14"/>
  <c r="J34" i="14" s="1"/>
  <c r="L33" i="14"/>
  <c r="J33" i="14"/>
  <c r="L32" i="14"/>
  <c r="J32" i="14"/>
  <c r="L31" i="14"/>
  <c r="J31" i="14"/>
  <c r="L30" i="14"/>
  <c r="J30" i="14" s="1"/>
  <c r="L29" i="14"/>
  <c r="J29" i="14"/>
  <c r="L28" i="14"/>
  <c r="J28" i="14"/>
  <c r="L27" i="14"/>
  <c r="J27" i="14"/>
  <c r="L26" i="14"/>
  <c r="J26" i="14" s="1"/>
  <c r="L25" i="14"/>
  <c r="J25" i="14"/>
  <c r="L24" i="14"/>
  <c r="J24" i="14"/>
  <c r="L23" i="14"/>
  <c r="J23" i="14"/>
  <c r="L22" i="14"/>
  <c r="J22" i="14" s="1"/>
  <c r="L21" i="14"/>
  <c r="J21" i="14"/>
  <c r="L20" i="14"/>
  <c r="J20" i="14"/>
  <c r="L19" i="14"/>
  <c r="J19" i="14"/>
  <c r="L18" i="14"/>
  <c r="J18" i="14" s="1"/>
  <c r="L17" i="14"/>
  <c r="J17" i="14"/>
  <c r="L16" i="14"/>
  <c r="J16" i="14"/>
  <c r="L15" i="14"/>
  <c r="J15" i="14"/>
  <c r="L14" i="14"/>
  <c r="J14" i="14" s="1"/>
  <c r="L13" i="14"/>
  <c r="J13" i="14"/>
  <c r="L12" i="14"/>
  <c r="J12" i="14"/>
  <c r="L11" i="14"/>
  <c r="J11" i="14"/>
  <c r="L64" i="14"/>
  <c r="J64" i="14" s="1"/>
  <c r="L63" i="14"/>
  <c r="J63" i="14" s="1"/>
  <c r="L62" i="14"/>
  <c r="J62" i="14" s="1"/>
  <c r="L61" i="14"/>
  <c r="J61" i="14" s="1"/>
  <c r="L60" i="14"/>
  <c r="J60" i="14" s="1"/>
  <c r="L59" i="14"/>
  <c r="J59" i="14" s="1"/>
  <c r="L58" i="14"/>
  <c r="J58" i="14"/>
  <c r="L57" i="14"/>
  <c r="J57" i="14" s="1"/>
  <c r="L56" i="14"/>
  <c r="J56" i="14" s="1"/>
  <c r="L55" i="14"/>
  <c r="J55" i="14" s="1"/>
  <c r="L54" i="14"/>
  <c r="J54" i="14" s="1"/>
  <c r="L53" i="14"/>
  <c r="J53" i="14" s="1"/>
  <c r="L52" i="14"/>
  <c r="J52" i="14"/>
  <c r="L51" i="14"/>
  <c r="J51" i="14" s="1"/>
  <c r="L50" i="14"/>
  <c r="J50" i="14" s="1"/>
  <c r="L49" i="14"/>
  <c r="J49" i="14" s="1"/>
  <c r="L48" i="14"/>
  <c r="J48" i="14" s="1"/>
  <c r="L47" i="14"/>
  <c r="J47" i="14" s="1"/>
  <c r="L46" i="14"/>
  <c r="J46" i="14" s="1"/>
  <c r="L10" i="14"/>
  <c r="J10" i="14" s="1"/>
  <c r="L9" i="14"/>
  <c r="J9" i="14" s="1"/>
  <c r="K85" i="13"/>
  <c r="I85" i="13" s="1"/>
  <c r="K84" i="13"/>
  <c r="I84" i="13" s="1"/>
  <c r="K83" i="13"/>
  <c r="I83" i="13" s="1"/>
  <c r="K82" i="13"/>
  <c r="I82" i="13" s="1"/>
  <c r="K81" i="13"/>
  <c r="I81" i="13" s="1"/>
  <c r="K80" i="13"/>
  <c r="I80" i="13" s="1"/>
  <c r="K79" i="13"/>
  <c r="I79" i="13" s="1"/>
  <c r="K78" i="13"/>
  <c r="I78" i="13" s="1"/>
  <c r="K77" i="13"/>
  <c r="I77" i="13" s="1"/>
  <c r="K76" i="13"/>
  <c r="I76" i="13" s="1"/>
  <c r="K75" i="13"/>
  <c r="I75" i="13" s="1"/>
  <c r="K74" i="13"/>
  <c r="I74" i="13" s="1"/>
  <c r="K73" i="13"/>
  <c r="I73" i="13" s="1"/>
  <c r="K72" i="13"/>
  <c r="I72" i="13" s="1"/>
  <c r="K71" i="13"/>
  <c r="I71" i="13" s="1"/>
  <c r="K70" i="13"/>
  <c r="I70" i="13" s="1"/>
  <c r="K61" i="13"/>
  <c r="I61" i="13" s="1"/>
  <c r="K60" i="13"/>
  <c r="I60" i="13" s="1"/>
  <c r="K59" i="13"/>
  <c r="I59" i="13" s="1"/>
  <c r="K58" i="13"/>
  <c r="I58" i="13" s="1"/>
  <c r="K57" i="13"/>
  <c r="I57" i="13" s="1"/>
  <c r="K56" i="13"/>
  <c r="I56" i="13" s="1"/>
  <c r="K55" i="13"/>
  <c r="I55" i="13" s="1"/>
  <c r="K54" i="13"/>
  <c r="I54" i="13" s="1"/>
  <c r="K53" i="13"/>
  <c r="I53" i="13" s="1"/>
  <c r="K52" i="13"/>
  <c r="I52" i="13" s="1"/>
  <c r="K51" i="13"/>
  <c r="I51" i="13" s="1"/>
  <c r="K50" i="13"/>
  <c r="I50" i="13" s="1"/>
  <c r="K49" i="13"/>
  <c r="I49" i="13" s="1"/>
  <c r="K48" i="13"/>
  <c r="I48" i="13" s="1"/>
  <c r="K29" i="13"/>
  <c r="I29" i="13" s="1"/>
  <c r="K28" i="13"/>
  <c r="I28" i="13" s="1"/>
  <c r="K27" i="13"/>
  <c r="I27" i="13" s="1"/>
  <c r="K26" i="13"/>
  <c r="I26" i="13" s="1"/>
  <c r="K25" i="13"/>
  <c r="I25" i="13" s="1"/>
  <c r="K24" i="13"/>
  <c r="I24" i="13" s="1"/>
  <c r="K23" i="13"/>
  <c r="I23" i="13" s="1"/>
  <c r="K22" i="13"/>
  <c r="I22" i="13" s="1"/>
  <c r="K21" i="13"/>
  <c r="I21" i="13" s="1"/>
  <c r="K20" i="13"/>
  <c r="I20" i="13" s="1"/>
  <c r="K19" i="13"/>
  <c r="I19" i="13" s="1"/>
  <c r="K18" i="13"/>
  <c r="I18" i="13" s="1"/>
  <c r="K17" i="13"/>
  <c r="I17" i="13" s="1"/>
  <c r="K16" i="13"/>
  <c r="I16" i="13" s="1"/>
  <c r="K15" i="13"/>
  <c r="I15" i="13" s="1"/>
  <c r="K14" i="13"/>
  <c r="I14" i="13" s="1"/>
  <c r="K13" i="13"/>
  <c r="I13" i="13" s="1"/>
  <c r="K12" i="13"/>
  <c r="I12" i="13" s="1"/>
  <c r="K11" i="13"/>
  <c r="I11" i="13" s="1"/>
  <c r="K10" i="13"/>
  <c r="I10" i="13" s="1"/>
  <c r="K63" i="13"/>
  <c r="I63" i="13" s="1"/>
  <c r="K62" i="13"/>
  <c r="I62" i="13" s="1"/>
  <c r="K47" i="13"/>
  <c r="I47" i="13" s="1"/>
  <c r="K46" i="13"/>
  <c r="I46" i="13"/>
  <c r="K45" i="13"/>
  <c r="I45" i="13" s="1"/>
  <c r="K44" i="13"/>
  <c r="I44" i="13" s="1"/>
  <c r="K43" i="13"/>
  <c r="I43" i="13" s="1"/>
  <c r="K42" i="13"/>
  <c r="I42" i="13" s="1"/>
  <c r="K41" i="13"/>
  <c r="I41" i="13" s="1"/>
  <c r="K40" i="13"/>
  <c r="I40" i="13" s="1"/>
  <c r="K39" i="13"/>
  <c r="I39" i="13" s="1"/>
  <c r="K38" i="13"/>
  <c r="I38" i="13" s="1"/>
  <c r="K37" i="13"/>
  <c r="I37" i="13" s="1"/>
  <c r="K36" i="13"/>
  <c r="I36" i="13" s="1"/>
  <c r="K35" i="13"/>
  <c r="I35" i="13" s="1"/>
  <c r="K34" i="13"/>
  <c r="I34" i="13" s="1"/>
  <c r="K33" i="13"/>
  <c r="I33" i="13" s="1"/>
  <c r="K32" i="13"/>
  <c r="I32" i="13" s="1"/>
  <c r="K31" i="13"/>
  <c r="I31" i="13" s="1"/>
  <c r="K30" i="13"/>
  <c r="I30" i="13" s="1"/>
  <c r="L103" i="14"/>
  <c r="L102" i="14"/>
  <c r="D34" i="38"/>
  <c r="G31" i="39"/>
  <c r="H31" i="39"/>
  <c r="H8" i="39"/>
  <c r="H9" i="39"/>
  <c r="H10" i="39"/>
  <c r="H11" i="39"/>
  <c r="H12" i="39"/>
  <c r="H13" i="39"/>
  <c r="H14" i="39"/>
  <c r="H15" i="39"/>
  <c r="H16" i="39"/>
  <c r="H17" i="39"/>
  <c r="H18" i="39"/>
  <c r="H19" i="39"/>
  <c r="H20" i="39"/>
  <c r="H21" i="39"/>
  <c r="H22" i="39"/>
  <c r="H23" i="39"/>
  <c r="H24" i="39"/>
  <c r="H25" i="39"/>
  <c r="H26" i="39"/>
  <c r="H27" i="39"/>
  <c r="H28" i="39"/>
  <c r="H29" i="39"/>
  <c r="H30" i="39"/>
  <c r="H7" i="39"/>
  <c r="H6" i="39"/>
  <c r="K7" i="12"/>
  <c r="B1" i="32"/>
  <c r="J8" i="32"/>
  <c r="H8" i="32" s="1"/>
  <c r="A2" i="8"/>
  <c r="H7" i="19" l="1"/>
  <c r="H8" i="19"/>
  <c r="H9" i="19"/>
  <c r="H10" i="19"/>
  <c r="H11" i="19"/>
  <c r="H12" i="19"/>
  <c r="J19" i="32"/>
  <c r="H19" i="32" s="1"/>
  <c r="J18" i="32"/>
  <c r="H18" i="32" s="1"/>
  <c r="J17" i="32"/>
  <c r="H17" i="32" s="1"/>
  <c r="J16" i="32"/>
  <c r="H16" i="32" s="1"/>
  <c r="J15" i="32"/>
  <c r="H15" i="32" s="1"/>
  <c r="J14" i="32"/>
  <c r="H14" i="32" s="1"/>
  <c r="J13" i="32"/>
  <c r="H13" i="32" s="1"/>
  <c r="J12" i="32"/>
  <c r="H12" i="32" s="1"/>
  <c r="J11" i="32"/>
  <c r="H11" i="32" s="1"/>
  <c r="J10" i="32"/>
  <c r="H10" i="32" s="1"/>
  <c r="J9" i="32"/>
  <c r="H9" i="32"/>
  <c r="H17" i="17" l="1"/>
  <c r="J28" i="19"/>
  <c r="H28" i="19" s="1"/>
  <c r="J18" i="19"/>
  <c r="H18" i="19" s="1"/>
  <c r="J17" i="19"/>
  <c r="H17" i="19" s="1"/>
  <c r="J16" i="19"/>
  <c r="H16" i="19" s="1"/>
  <c r="J20" i="19"/>
  <c r="H20" i="19" s="1"/>
  <c r="J19" i="19"/>
  <c r="H19" i="19" s="1"/>
  <c r="J15" i="19"/>
  <c r="H15" i="19" s="1"/>
  <c r="J14" i="19"/>
  <c r="H14" i="19" s="1"/>
  <c r="J13" i="19"/>
  <c r="H13" i="19" s="1"/>
  <c r="J12" i="19"/>
  <c r="J11" i="19"/>
  <c r="J10" i="19"/>
  <c r="J28" i="17"/>
  <c r="H28" i="17" s="1"/>
  <c r="J17" i="17"/>
  <c r="J16" i="17"/>
  <c r="H16" i="17" s="1"/>
  <c r="J18" i="17"/>
  <c r="H18" i="17" s="1"/>
  <c r="J15" i="17"/>
  <c r="H15" i="17" s="1"/>
  <c r="J14" i="17"/>
  <c r="H14" i="17" s="1"/>
  <c r="J13" i="17"/>
  <c r="H13" i="17" s="1"/>
  <c r="J12" i="17"/>
  <c r="H12" i="17" s="1"/>
  <c r="J11" i="17"/>
  <c r="H11" i="17" s="1"/>
  <c r="J10" i="17"/>
  <c r="H10" i="17" s="1"/>
  <c r="J9" i="17"/>
  <c r="H9" i="17" s="1"/>
  <c r="J8" i="17"/>
  <c r="H8" i="17" s="1"/>
  <c r="L97" i="14"/>
  <c r="J97" i="14" s="1"/>
  <c r="K69" i="13"/>
  <c r="I69" i="13" s="1"/>
  <c r="K68" i="13"/>
  <c r="I68" i="13" s="1"/>
  <c r="K67" i="13"/>
  <c r="I67" i="13" s="1"/>
  <c r="K66" i="13"/>
  <c r="I66" i="13" s="1"/>
  <c r="K65" i="13"/>
  <c r="I65" i="13" s="1"/>
  <c r="K64" i="13"/>
  <c r="I64" i="13" s="1"/>
  <c r="K9" i="13"/>
  <c r="I9" i="13" s="1"/>
  <c r="K8" i="13"/>
  <c r="I8" i="13" s="1"/>
  <c r="K93" i="13"/>
  <c r="I93" i="13" s="1"/>
  <c r="K92" i="13"/>
  <c r="I92" i="13" s="1"/>
  <c r="K91" i="13"/>
  <c r="I91" i="13" s="1"/>
  <c r="K90" i="13"/>
  <c r="I90" i="13" s="1"/>
  <c r="K89" i="13"/>
  <c r="I89" i="13" s="1"/>
  <c r="K88" i="13"/>
  <c r="I88" i="13" s="1"/>
  <c r="K87" i="13"/>
  <c r="I87" i="13" s="1"/>
  <c r="K86" i="13"/>
  <c r="I86" i="13" s="1"/>
  <c r="K26" i="12"/>
  <c r="I26" i="12" s="1"/>
  <c r="K13" i="12"/>
  <c r="I13" i="12" s="1"/>
  <c r="K12" i="12"/>
  <c r="I12" i="12" s="1"/>
  <c r="K11" i="12"/>
  <c r="I11" i="12" s="1"/>
  <c r="K10" i="12"/>
  <c r="I10" i="12" s="1"/>
  <c r="K9" i="12"/>
  <c r="I9" i="12" s="1"/>
  <c r="K18" i="12"/>
  <c r="I18" i="12" s="1"/>
  <c r="K17" i="12"/>
  <c r="I17" i="12" s="1"/>
  <c r="K16" i="12"/>
  <c r="I16" i="12" s="1"/>
  <c r="K15" i="12"/>
  <c r="I15" i="12" s="1"/>
  <c r="K14" i="12"/>
  <c r="I14" i="12" s="1"/>
  <c r="K23" i="12"/>
  <c r="I23" i="12" s="1"/>
  <c r="K22" i="12"/>
  <c r="I22" i="12" s="1"/>
  <c r="K21" i="12"/>
  <c r="I21" i="12" s="1"/>
  <c r="K20" i="12"/>
  <c r="I20" i="12" s="1"/>
  <c r="K19" i="12"/>
  <c r="I19" i="12" s="1"/>
  <c r="L14" i="11"/>
  <c r="J14" i="11" s="1"/>
  <c r="L13" i="11"/>
  <c r="J13" i="11" s="1"/>
  <c r="L12" i="11"/>
  <c r="J12" i="11" s="1"/>
  <c r="L11" i="11"/>
  <c r="J11" i="11" s="1"/>
  <c r="L10" i="11"/>
  <c r="J10" i="11" s="1"/>
  <c r="L9" i="11"/>
  <c r="J9" i="11" s="1"/>
  <c r="L8" i="11"/>
  <c r="J8" i="11" s="1"/>
  <c r="L20" i="11"/>
  <c r="J20" i="11" s="1"/>
  <c r="L19" i="11"/>
  <c r="J19" i="11" s="1"/>
  <c r="L18" i="11"/>
  <c r="J18" i="11" s="1"/>
  <c r="L17" i="11"/>
  <c r="J17" i="11" s="1"/>
  <c r="L16" i="11"/>
  <c r="J16" i="11" s="1"/>
  <c r="L15" i="11"/>
  <c r="J15" i="11" s="1"/>
  <c r="C9" i="10"/>
  <c r="C10" i="10"/>
  <c r="C11" i="10"/>
  <c r="C12" i="10"/>
  <c r="C13" i="10"/>
  <c r="C14" i="10"/>
  <c r="C15" i="10"/>
  <c r="C16" i="10"/>
  <c r="C17" i="10"/>
  <c r="C18" i="10"/>
  <c r="C19" i="10"/>
  <c r="C20" i="10"/>
  <c r="C21" i="10"/>
  <c r="C22" i="10"/>
  <c r="C23" i="10"/>
  <c r="C24" i="10"/>
  <c r="C25" i="10"/>
  <c r="C26" i="10"/>
  <c r="C27" i="10"/>
  <c r="C28" i="10"/>
  <c r="C29" i="10"/>
  <c r="C30" i="10"/>
  <c r="B9" i="10"/>
  <c r="B10" i="10"/>
  <c r="B11" i="10"/>
  <c r="B12" i="10"/>
  <c r="B13" i="10"/>
  <c r="B14" i="10"/>
  <c r="B15" i="10"/>
  <c r="B16" i="10"/>
  <c r="B17" i="10"/>
  <c r="B18" i="10"/>
  <c r="B19" i="10"/>
  <c r="B20" i="10"/>
  <c r="B21" i="10"/>
  <c r="B22" i="10"/>
  <c r="B23" i="10"/>
  <c r="B24" i="10"/>
  <c r="B25" i="10"/>
  <c r="B26" i="10"/>
  <c r="B27" i="10"/>
  <c r="B28" i="10"/>
  <c r="B29" i="10"/>
  <c r="B30" i="10"/>
  <c r="C8" i="10"/>
  <c r="B8" i="10"/>
  <c r="J25" i="32"/>
  <c r="H25" i="32" s="1"/>
  <c r="J24" i="32"/>
  <c r="H24" i="32" s="1"/>
  <c r="J23" i="32"/>
  <c r="H23" i="32" s="1"/>
  <c r="E24" i="10" l="1"/>
  <c r="I24" i="10" s="1"/>
  <c r="E23" i="10"/>
  <c r="E25" i="10"/>
  <c r="F23" i="10"/>
  <c r="K7" i="13"/>
  <c r="I7" i="13" s="1"/>
  <c r="K94" i="13"/>
  <c r="I94" i="13" s="1"/>
  <c r="L7" i="11"/>
  <c r="J7" i="11" s="1"/>
  <c r="J21" i="32"/>
  <c r="H21" i="32" s="1"/>
  <c r="J20" i="32"/>
  <c r="L90" i="14"/>
  <c r="J90" i="14" s="1"/>
  <c r="L89" i="14"/>
  <c r="J89" i="14" s="1"/>
  <c r="L88" i="14"/>
  <c r="J88" i="14" s="1"/>
  <c r="L87" i="14"/>
  <c r="J87" i="14" s="1"/>
  <c r="L86" i="14"/>
  <c r="J86" i="14" s="1"/>
  <c r="L72" i="14"/>
  <c r="J72" i="14" s="1"/>
  <c r="L71" i="14"/>
  <c r="J71" i="14" s="1"/>
  <c r="L98" i="14"/>
  <c r="J98" i="14" s="1"/>
  <c r="L96" i="14"/>
  <c r="J96" i="14" s="1"/>
  <c r="L95" i="14"/>
  <c r="J95" i="14" s="1"/>
  <c r="E18" i="25"/>
  <c r="L25" i="10" l="1"/>
  <c r="I25" i="10"/>
  <c r="L23" i="10"/>
  <c r="I23" i="10"/>
  <c r="H24" i="10"/>
  <c r="H20" i="32"/>
  <c r="K24" i="10"/>
  <c r="L24" i="10"/>
  <c r="G24" i="10"/>
  <c r="J23" i="10"/>
  <c r="K23" i="10"/>
  <c r="J24" i="10"/>
  <c r="F24" i="10"/>
  <c r="H23" i="10"/>
  <c r="G23" i="10"/>
  <c r="E19" i="10"/>
  <c r="E20" i="10"/>
  <c r="E21" i="10"/>
  <c r="E17" i="10"/>
  <c r="E18" i="10"/>
  <c r="E12" i="10"/>
  <c r="E13" i="10"/>
  <c r="E15" i="10"/>
  <c r="E14" i="10"/>
  <c r="E16" i="10"/>
  <c r="J20" i="10"/>
  <c r="G21" i="10"/>
  <c r="I11" i="39"/>
  <c r="I6" i="39"/>
  <c r="I26" i="39"/>
  <c r="I10" i="39"/>
  <c r="I18" i="39"/>
  <c r="I14" i="39"/>
  <c r="I28" i="39"/>
  <c r="I20" i="39"/>
  <c r="I12" i="39"/>
  <c r="I23" i="39"/>
  <c r="I19" i="39"/>
  <c r="I22" i="39"/>
  <c r="I27" i="39"/>
  <c r="I21" i="39"/>
  <c r="I15" i="39"/>
  <c r="I30" i="39"/>
  <c r="I9" i="39"/>
  <c r="I17" i="39"/>
  <c r="I25" i="39"/>
  <c r="I29" i="39"/>
  <c r="I13" i="39"/>
  <c r="I16" i="39"/>
  <c r="I24" i="39"/>
  <c r="L68" i="14"/>
  <c r="J68" i="14" s="1"/>
  <c r="L69" i="14"/>
  <c r="J69" i="14" s="1"/>
  <c r="L70" i="14"/>
  <c r="J70" i="14" s="1"/>
  <c r="L91" i="14"/>
  <c r="J91" i="14" s="1"/>
  <c r="L92" i="14"/>
  <c r="J92" i="14" s="1"/>
  <c r="L93" i="14"/>
  <c r="J93" i="14" s="1"/>
  <c r="L94" i="14"/>
  <c r="J94" i="14" s="1"/>
  <c r="L65" i="14"/>
  <c r="J65" i="14" s="1"/>
  <c r="L66" i="14"/>
  <c r="J66" i="14" s="1"/>
  <c r="L67" i="14"/>
  <c r="J67" i="14" s="1"/>
  <c r="D41" i="38"/>
  <c r="J9" i="20"/>
  <c r="H9" i="20" s="1"/>
  <c r="J10" i="20"/>
  <c r="H10" i="20" s="1"/>
  <c r="J11" i="20"/>
  <c r="H11" i="20" s="1"/>
  <c r="J12" i="20"/>
  <c r="H12" i="20" s="1"/>
  <c r="J13" i="20"/>
  <c r="H13" i="20" s="1"/>
  <c r="J14" i="20"/>
  <c r="H14" i="20" s="1"/>
  <c r="J9" i="19"/>
  <c r="J21" i="19"/>
  <c r="H21" i="19" s="1"/>
  <c r="J22" i="19"/>
  <c r="H22" i="19" s="1"/>
  <c r="J23" i="19"/>
  <c r="H23" i="19" s="1"/>
  <c r="J24" i="19"/>
  <c r="H24" i="19" s="1"/>
  <c r="J19" i="17"/>
  <c r="H19" i="17" s="1"/>
  <c r="J20" i="17"/>
  <c r="H20" i="17" s="1"/>
  <c r="J21" i="17"/>
  <c r="H21" i="17" s="1"/>
  <c r="J22" i="17"/>
  <c r="H22" i="17" s="1"/>
  <c r="J23" i="17"/>
  <c r="H23" i="17" s="1"/>
  <c r="J24" i="17"/>
  <c r="H24" i="17" s="1"/>
  <c r="J25" i="17"/>
  <c r="H25" i="17" s="1"/>
  <c r="I7" i="12"/>
  <c r="K8" i="12"/>
  <c r="I8" i="12" s="1"/>
  <c r="L16" i="10" l="1"/>
  <c r="I16" i="10"/>
  <c r="L14" i="10"/>
  <c r="I14" i="10"/>
  <c r="L19" i="10"/>
  <c r="I19" i="10"/>
  <c r="L15" i="10"/>
  <c r="I15" i="10"/>
  <c r="F20" i="10"/>
  <c r="I20" i="10"/>
  <c r="L13" i="10"/>
  <c r="I13" i="10"/>
  <c r="L12" i="10"/>
  <c r="I12" i="10"/>
  <c r="H12" i="10"/>
  <c r="L18" i="10"/>
  <c r="I18" i="10"/>
  <c r="K20" i="10"/>
  <c r="L17" i="10"/>
  <c r="I17" i="10"/>
  <c r="J21" i="10"/>
  <c r="I21" i="10"/>
  <c r="G20" i="10"/>
  <c r="O24" i="10"/>
  <c r="M24" i="10" s="1"/>
  <c r="I8" i="39"/>
  <c r="O23" i="10"/>
  <c r="M23" i="10" s="1"/>
  <c r="F21" i="10"/>
  <c r="L21" i="10"/>
  <c r="H20" i="10"/>
  <c r="L20" i="10"/>
  <c r="K21" i="10"/>
  <c r="H21" i="10"/>
  <c r="K15" i="10"/>
  <c r="F15" i="10"/>
  <c r="H15" i="10"/>
  <c r="J15" i="10"/>
  <c r="G15" i="10"/>
  <c r="F13" i="10"/>
  <c r="K13" i="10"/>
  <c r="G13" i="10"/>
  <c r="H13" i="10"/>
  <c r="J13" i="10"/>
  <c r="J14" i="10"/>
  <c r="F14" i="10"/>
  <c r="H14" i="10"/>
  <c r="K14" i="10"/>
  <c r="G14" i="10"/>
  <c r="F12" i="10"/>
  <c r="K12" i="10"/>
  <c r="J12" i="10"/>
  <c r="G12" i="10"/>
  <c r="I7" i="39"/>
  <c r="C4" i="38"/>
  <c r="C3" i="38"/>
  <c r="C4" i="39" s="1"/>
  <c r="O21" i="10" l="1"/>
  <c r="M21" i="10" s="1"/>
  <c r="O20" i="10"/>
  <c r="M20" i="10" s="1"/>
  <c r="I31" i="39"/>
  <c r="D30" i="38" s="1"/>
  <c r="O12" i="10"/>
  <c r="M12" i="10" s="1"/>
  <c r="O13" i="10"/>
  <c r="M13" i="10" s="1"/>
  <c r="O15" i="10"/>
  <c r="M15" i="10" s="1"/>
  <c r="O14" i="10"/>
  <c r="M14" i="10" s="1"/>
  <c r="I32" i="39" l="1"/>
  <c r="J8" i="20"/>
  <c r="H8" i="20" s="1"/>
  <c r="J15" i="20"/>
  <c r="H15" i="20" s="1"/>
  <c r="J16" i="20"/>
  <c r="H16" i="20" s="1"/>
  <c r="J17" i="20"/>
  <c r="H17" i="20" s="1"/>
  <c r="J18" i="20"/>
  <c r="H18" i="20" s="1"/>
  <c r="J7" i="19"/>
  <c r="J8" i="19"/>
  <c r="J26" i="17"/>
  <c r="H26" i="17" s="1"/>
  <c r="J27" i="17"/>
  <c r="H27" i="17" s="1"/>
  <c r="J29" i="17"/>
  <c r="H29" i="17" s="1"/>
  <c r="J30" i="17"/>
  <c r="H30" i="17" s="1"/>
  <c r="J7" i="17"/>
  <c r="H7" i="17" s="1"/>
  <c r="K95" i="13"/>
  <c r="I95" i="13" s="1"/>
  <c r="K96" i="13"/>
  <c r="I96" i="13" s="1"/>
  <c r="J7" i="20"/>
  <c r="H7" i="20" s="1"/>
  <c r="J30" i="19"/>
  <c r="H30" i="19" s="1"/>
  <c r="J29" i="19"/>
  <c r="H29" i="19" s="1"/>
  <c r="J27" i="19"/>
  <c r="H27" i="19" s="1"/>
  <c r="J26" i="19"/>
  <c r="H26" i="19" s="1"/>
  <c r="J25" i="19"/>
  <c r="H25" i="19" s="1"/>
  <c r="I19" i="20"/>
  <c r="C16" i="25" s="1"/>
  <c r="C26" i="8" s="1"/>
  <c r="F26" i="8" s="1"/>
  <c r="I31" i="19"/>
  <c r="C15" i="25" s="1"/>
  <c r="C25" i="8" s="1"/>
  <c r="F25" i="8" s="1"/>
  <c r="I31" i="17"/>
  <c r="C13" i="25" s="1"/>
  <c r="C23" i="8" s="1"/>
  <c r="F23" i="8" s="1"/>
  <c r="I1" i="32"/>
  <c r="N1" i="10" s="1"/>
  <c r="K1" i="11" s="1"/>
  <c r="J1" i="12" s="1"/>
  <c r="J1" i="13" s="1"/>
  <c r="B1" i="10"/>
  <c r="G3" i="5"/>
  <c r="G2" i="5"/>
  <c r="F1" i="5"/>
  <c r="L23" i="11"/>
  <c r="J23" i="11" s="1"/>
  <c r="B14" i="37"/>
  <c r="K12" i="37"/>
  <c r="H12" i="37"/>
  <c r="B12" i="37"/>
  <c r="E1" i="8"/>
  <c r="K100" i="14"/>
  <c r="C10" i="25" s="1"/>
  <c r="C20" i="8" s="1"/>
  <c r="F20" i="8" s="1"/>
  <c r="J102" i="13"/>
  <c r="C9" i="25" s="1"/>
  <c r="C19" i="8" s="1"/>
  <c r="F19" i="8" s="1"/>
  <c r="J31" i="12"/>
  <c r="C8" i="25" s="1"/>
  <c r="C18" i="8" s="1"/>
  <c r="F18" i="8" s="1"/>
  <c r="K25" i="11"/>
  <c r="C7" i="25" s="1"/>
  <c r="C17" i="8" s="1"/>
  <c r="F17" i="8" s="1"/>
  <c r="N31" i="10"/>
  <c r="C6" i="25" s="1"/>
  <c r="C16" i="8" s="1"/>
  <c r="F16" i="8" s="1"/>
  <c r="I31" i="32"/>
  <c r="C5" i="25" s="1"/>
  <c r="L21" i="11"/>
  <c r="J21" i="11" s="1"/>
  <c r="L22" i="11"/>
  <c r="J22" i="11" s="1"/>
  <c r="L99" i="14"/>
  <c r="K101" i="13"/>
  <c r="I101" i="13" s="1"/>
  <c r="K100" i="13"/>
  <c r="I100" i="13" s="1"/>
  <c r="K99" i="13"/>
  <c r="I99" i="13" s="1"/>
  <c r="K98" i="13"/>
  <c r="I98" i="13" s="1"/>
  <c r="K97" i="13"/>
  <c r="I97" i="13" s="1"/>
  <c r="L24" i="11"/>
  <c r="J24" i="11" s="1"/>
  <c r="K30" i="12"/>
  <c r="I30" i="12" s="1"/>
  <c r="K29" i="12"/>
  <c r="I29" i="12" s="1"/>
  <c r="K28" i="12"/>
  <c r="I28" i="12" s="1"/>
  <c r="K27" i="12"/>
  <c r="I27" i="12" s="1"/>
  <c r="K25" i="12"/>
  <c r="I25" i="12" s="1"/>
  <c r="K24" i="12"/>
  <c r="I24" i="12" s="1"/>
  <c r="J30" i="32"/>
  <c r="H30" i="32" s="1"/>
  <c r="J29" i="32"/>
  <c r="H29" i="32" s="1"/>
  <c r="J28" i="32"/>
  <c r="H28" i="32" s="1"/>
  <c r="J27" i="32"/>
  <c r="H27" i="32" s="1"/>
  <c r="J26" i="32"/>
  <c r="H26" i="32" s="1"/>
  <c r="J22" i="32"/>
  <c r="H22" i="32" s="1"/>
  <c r="E8" i="10"/>
  <c r="G8" i="10" s="1"/>
  <c r="E34" i="8"/>
  <c r="D34" i="8"/>
  <c r="E30" i="1"/>
  <c r="D30" i="1"/>
  <c r="E2" i="29"/>
  <c r="F2" i="29"/>
  <c r="F2" i="5"/>
  <c r="F2" i="8"/>
  <c r="E2" i="8"/>
  <c r="F3" i="29"/>
  <c r="E3" i="29"/>
  <c r="C3" i="29"/>
  <c r="A3" i="29"/>
  <c r="F3" i="5"/>
  <c r="C3" i="5"/>
  <c r="A3" i="5"/>
  <c r="F3" i="8"/>
  <c r="E3" i="8"/>
  <c r="C20" i="25"/>
  <c r="C33" i="8" s="1"/>
  <c r="C2" i="5"/>
  <c r="C1" i="5"/>
  <c r="A2" i="5"/>
  <c r="A1" i="5"/>
  <c r="C1" i="8"/>
  <c r="C2" i="8"/>
  <c r="C3" i="8"/>
  <c r="A3" i="8"/>
  <c r="A1" i="8"/>
  <c r="C2" i="29"/>
  <c r="A2" i="29"/>
  <c r="G10" i="23"/>
  <c r="G12" i="23"/>
  <c r="G13" i="23" s="1"/>
  <c r="F7" i="1"/>
  <c r="F21" i="1"/>
  <c r="F22" i="1"/>
  <c r="F23" i="1"/>
  <c r="F24" i="1"/>
  <c r="F25" i="1"/>
  <c r="F26" i="1"/>
  <c r="H10" i="21"/>
  <c r="H6" i="21"/>
  <c r="H7" i="21" s="1"/>
  <c r="H8" i="21" s="1"/>
  <c r="H25" i="21" s="1"/>
  <c r="H33" i="21" s="1"/>
  <c r="G8" i="18"/>
  <c r="G4" i="18"/>
  <c r="G5" i="18" s="1"/>
  <c r="G6" i="18" s="1"/>
  <c r="G28" i="18" s="1"/>
  <c r="G35" i="18" s="1"/>
  <c r="I15" i="15"/>
  <c r="I16" i="15" s="1"/>
  <c r="I34" i="15" s="1"/>
  <c r="I11" i="15"/>
  <c r="I12" i="15" s="1"/>
  <c r="I13" i="15" s="1"/>
  <c r="I5" i="15"/>
  <c r="I6" i="15" s="1"/>
  <c r="I7" i="15" s="1"/>
  <c r="C11" i="8"/>
  <c r="F11" i="8" s="1"/>
  <c r="F27" i="8"/>
  <c r="F28" i="8"/>
  <c r="F29" i="8"/>
  <c r="F30" i="8"/>
  <c r="F21" i="8"/>
  <c r="F22" i="8"/>
  <c r="F24" i="8"/>
  <c r="F10" i="8"/>
  <c r="F9" i="8"/>
  <c r="F8" i="8"/>
  <c r="D11" i="8"/>
  <c r="E11" i="8"/>
  <c r="H11" i="21"/>
  <c r="G9" i="18"/>
  <c r="G9" i="16"/>
  <c r="G34" i="16" s="1"/>
  <c r="G30" i="23"/>
  <c r="G37" i="23" s="1"/>
  <c r="G6" i="16"/>
  <c r="G29" i="16" s="1"/>
  <c r="I31" i="12" l="1"/>
  <c r="B8" i="25" s="1"/>
  <c r="I8" i="10"/>
  <c r="H8" i="10"/>
  <c r="I29" i="15"/>
  <c r="J99" i="14"/>
  <c r="J100" i="14" s="1"/>
  <c r="E9" i="10"/>
  <c r="K9" i="10" s="1"/>
  <c r="E11" i="10"/>
  <c r="E10" i="10"/>
  <c r="J25" i="11"/>
  <c r="C13" i="1" s="1"/>
  <c r="L8" i="10"/>
  <c r="E29" i="10"/>
  <c r="E30" i="10"/>
  <c r="G30" i="10" s="1"/>
  <c r="E22" i="10"/>
  <c r="E28" i="10"/>
  <c r="E26" i="10"/>
  <c r="E27" i="10"/>
  <c r="G25" i="10"/>
  <c r="G36" i="16"/>
  <c r="I36" i="15"/>
  <c r="G18" i="10"/>
  <c r="K8" i="10"/>
  <c r="J31" i="32"/>
  <c r="J19" i="20"/>
  <c r="D16" i="25" s="1"/>
  <c r="L100" i="14"/>
  <c r="K31" i="12"/>
  <c r="L25" i="11"/>
  <c r="G16" i="10"/>
  <c r="H16" i="10"/>
  <c r="K16" i="10"/>
  <c r="F16" i="10"/>
  <c r="J16" i="10"/>
  <c r="J8" i="10"/>
  <c r="K17" i="10"/>
  <c r="H19" i="10"/>
  <c r="F8" i="10"/>
  <c r="C21" i="25"/>
  <c r="C15" i="8"/>
  <c r="C31" i="8" s="1"/>
  <c r="C34" i="8" s="1"/>
  <c r="H1" i="17"/>
  <c r="H1" i="20"/>
  <c r="I1" i="19"/>
  <c r="K1" i="14"/>
  <c r="I1" i="24" s="1"/>
  <c r="C1" i="25" s="1"/>
  <c r="I102" i="13"/>
  <c r="H29" i="10"/>
  <c r="J29" i="10"/>
  <c r="K29" i="10"/>
  <c r="F29" i="10"/>
  <c r="H31" i="17"/>
  <c r="C17" i="1" s="1"/>
  <c r="B1" i="24"/>
  <c r="A1" i="25" s="1"/>
  <c r="B1" i="20"/>
  <c r="B1" i="12"/>
  <c r="B1" i="19"/>
  <c r="B1" i="14"/>
  <c r="B1" i="11"/>
  <c r="B1" i="17"/>
  <c r="B1" i="13"/>
  <c r="H31" i="19"/>
  <c r="C18" i="1" s="1"/>
  <c r="J31" i="17"/>
  <c r="D13" i="25" s="1"/>
  <c r="K102" i="13"/>
  <c r="J31" i="19"/>
  <c r="D15" i="25" s="1"/>
  <c r="H19" i="20"/>
  <c r="C19" i="1" s="1"/>
  <c r="H25" i="10"/>
  <c r="L26" i="10" l="1"/>
  <c r="I26" i="10"/>
  <c r="L28" i="10"/>
  <c r="I28" i="10"/>
  <c r="L10" i="10"/>
  <c r="H10" i="10"/>
  <c r="I10" i="10"/>
  <c r="L29" i="10"/>
  <c r="I29" i="10"/>
  <c r="K30" i="10"/>
  <c r="L22" i="10"/>
  <c r="I22" i="10"/>
  <c r="L11" i="10"/>
  <c r="H11" i="10"/>
  <c r="I11" i="10"/>
  <c r="L30" i="10"/>
  <c r="I30" i="10"/>
  <c r="L9" i="10"/>
  <c r="H9" i="10"/>
  <c r="I9" i="10"/>
  <c r="H30" i="10"/>
  <c r="L27" i="10"/>
  <c r="I27" i="10"/>
  <c r="O8" i="10"/>
  <c r="M8" i="10" s="1"/>
  <c r="J9" i="10"/>
  <c r="G9" i="10"/>
  <c r="F9" i="10"/>
  <c r="C16" i="1"/>
  <c r="B10" i="25"/>
  <c r="F16" i="1" s="1"/>
  <c r="G29" i="10"/>
  <c r="F10" i="10"/>
  <c r="G10" i="10"/>
  <c r="J30" i="10"/>
  <c r="K10" i="10"/>
  <c r="J11" i="10"/>
  <c r="K11" i="10"/>
  <c r="F11" i="10"/>
  <c r="G11" i="10"/>
  <c r="J10" i="10"/>
  <c r="J28" i="10"/>
  <c r="B7" i="25"/>
  <c r="C14" i="1"/>
  <c r="F14" i="1" s="1"/>
  <c r="F28" i="10"/>
  <c r="F30" i="10"/>
  <c r="E31" i="10"/>
  <c r="G28" i="10"/>
  <c r="H28" i="10"/>
  <c r="K28" i="10"/>
  <c r="H27" i="10"/>
  <c r="F27" i="10"/>
  <c r="G27" i="10"/>
  <c r="J27" i="10"/>
  <c r="K27" i="10"/>
  <c r="K22" i="10"/>
  <c r="J22" i="10"/>
  <c r="F22" i="10"/>
  <c r="G22" i="10"/>
  <c r="H22" i="10"/>
  <c r="J25" i="10"/>
  <c r="J18" i="10"/>
  <c r="F18" i="10"/>
  <c r="K18" i="10"/>
  <c r="H18" i="10"/>
  <c r="F25" i="10"/>
  <c r="K25" i="10"/>
  <c r="B9" i="25"/>
  <c r="C15" i="1"/>
  <c r="D9" i="25"/>
  <c r="D15" i="38"/>
  <c r="E9" i="25" s="1"/>
  <c r="D8" i="25"/>
  <c r="D14" i="38"/>
  <c r="D29" i="38" s="1"/>
  <c r="D7" i="25"/>
  <c r="D13" i="38"/>
  <c r="E7" i="25" s="1"/>
  <c r="D5" i="25"/>
  <c r="D11" i="38"/>
  <c r="E5" i="25" s="1"/>
  <c r="D10" i="25"/>
  <c r="D16" i="38"/>
  <c r="E10" i="25" s="1"/>
  <c r="G17" i="10"/>
  <c r="H17" i="10"/>
  <c r="F17" i="10"/>
  <c r="J17" i="10"/>
  <c r="G19" i="10"/>
  <c r="F19" i="10"/>
  <c r="K19" i="10"/>
  <c r="F26" i="10"/>
  <c r="K26" i="10"/>
  <c r="G26" i="10"/>
  <c r="H26" i="10"/>
  <c r="J26" i="10"/>
  <c r="J19" i="10"/>
  <c r="H31" i="32"/>
  <c r="B15" i="25"/>
  <c r="F18" i="1"/>
  <c r="F17" i="1"/>
  <c r="B13" i="25"/>
  <c r="F15" i="8"/>
  <c r="B16" i="25"/>
  <c r="F19" i="1"/>
  <c r="O29" i="10" l="1"/>
  <c r="M29" i="10" s="1"/>
  <c r="O9" i="10"/>
  <c r="M9" i="10" s="1"/>
  <c r="O30" i="10"/>
  <c r="M30" i="10" s="1"/>
  <c r="O11" i="10"/>
  <c r="M11" i="10" s="1"/>
  <c r="O10" i="10"/>
  <c r="M10" i="10" s="1"/>
  <c r="O28" i="10"/>
  <c r="M28" i="10" s="1"/>
  <c r="O27" i="10"/>
  <c r="M27" i="10" s="1"/>
  <c r="O22" i="10"/>
  <c r="M22" i="10" s="1"/>
  <c r="O25" i="10"/>
  <c r="M25" i="10" s="1"/>
  <c r="O18" i="10"/>
  <c r="M18" i="10" s="1"/>
  <c r="O19" i="10"/>
  <c r="M19" i="10" s="1"/>
  <c r="D31" i="38"/>
  <c r="E8" i="25"/>
  <c r="B5" i="25"/>
  <c r="C11" i="1"/>
  <c r="O17" i="10"/>
  <c r="M17" i="10" s="1"/>
  <c r="O26" i="10"/>
  <c r="M26" i="10" s="1"/>
  <c r="F31" i="8"/>
  <c r="F33" i="8"/>
  <c r="F11" i="1" l="1"/>
  <c r="F34" i="8"/>
  <c r="O16" i="10" l="1"/>
  <c r="M16" i="10" s="1"/>
  <c r="M31" i="10" l="1"/>
  <c r="O31" i="10"/>
  <c r="C12" i="1" l="1"/>
  <c r="C27" i="1" s="1"/>
  <c r="B6" i="25"/>
  <c r="D12" i="38"/>
  <c r="D6" i="25"/>
  <c r="F12" i="1" l="1"/>
  <c r="F27" i="1"/>
  <c r="F30" i="1" s="1"/>
  <c r="D23" i="38"/>
  <c r="E6" i="25"/>
  <c r="E21" i="25" s="1"/>
  <c r="D33" i="38" l="1"/>
  <c r="D42" i="38"/>
  <c r="D43" i="38" s="1"/>
  <c r="D49" i="38" s="1"/>
  <c r="F35" i="38" l="1"/>
  <c r="F7" i="24"/>
  <c r="F34" i="38" l="1"/>
  <c r="F37" i="38" l="1"/>
  <c r="D37" i="38" s="1"/>
  <c r="D51" i="38" s="1"/>
  <c r="D52" i="38" s="1"/>
  <c r="D53" i="38" s="1"/>
  <c r="J7" i="24" s="1"/>
  <c r="H7" i="24" s="1"/>
  <c r="C29" i="1" s="1"/>
  <c r="C30" i="1" s="1"/>
  <c r="D20" i="25" l="1"/>
  <c r="D21" i="25" s="1"/>
  <c r="B20" i="25" l="1"/>
  <c r="B21" i="2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tc={F882A6EE-9DDB-4B7E-B8F8-CC844E4942DC}</author>
    <author>tc={3A717CD6-13CA-44C5-A3BE-5F2E92F2311F}</author>
  </authors>
  <commentList>
    <comment ref="B34" authorId="0" shapeId="0" xr:uid="{F882A6EE-9DDB-4B7E-B8F8-CC844E4942DC}">
      <text>
        <t xml:space="preserve">[Threaded comment]
Your version of Excel allows you to read this threaded comment; however, any edits to it will get removed if the file is opened in a newer version of Excel. Learn more: https://go.microsoft.com/fwlink/?linkid=870924
Comment:
    You can expand the narrative box by clicking on the horizontal line (left numeric ribbon) between row 34 and 35 and dragging it down to size.  The same logic applies to all worksheets.
</t>
      </text>
    </comment>
    <comment ref="B35" authorId="1" shapeId="0" xr:uid="{3A717CD6-13CA-44C5-A3BE-5F2E92F2311F}">
      <text>
        <t xml:space="preserve">[Threaded comment]
Your version of Excel allows you to read this threaded comment; however, any edits to it will get removed if the file is opened in a newer version of Excel. Learn more: https://go.microsoft.com/fwlink/?linkid=870924
Comment:
    You can expand the narrative box by clicking on the horizontal line (left numeric ribbon) between row 34 and 35 and dragging it down to size.  The same logic applies to all worksheets.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tc={64FE040B-214C-4998-AE56-B002A876DE10}</author>
  </authors>
  <commentList>
    <comment ref="G7" authorId="0" shapeId="0" xr:uid="{64FE040B-214C-4998-AE56-B002A876DE10}">
      <text>
        <t>[Threaded comment]
Your version of Excel allows you to read this threaded comment; however, any edits to it will get removed if the file is opened in a newer version of Excel. Learn more: https://go.microsoft.com/fwlink/?linkid=870924
Comment:
    Column left unprotected to allow manual entry of insurance expense.  Not all coverages are based on a standard percentage.  Same as the workers' comp.</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tc={270EE3A6-9820-46F1-A26D-DAF68AAA095C}</author>
  </authors>
  <commentList>
    <comment ref="F5" authorId="0" shapeId="0" xr:uid="{00000000-0006-0000-1900-000001000000}">
      <text>
        <t>[Threaded comment]
Your version of Excel allows you to read this threaded comment; however, any edits to it will get removed if the file is opened in a newer version of Excel. Learn more: https://go.microsoft.com/fwlink/?linkid=870924
Comment:
    REQUIRED</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Radford, Tara</author>
  </authors>
  <commentList>
    <comment ref="E10" authorId="0" shapeId="0" xr:uid="{00000000-0006-0000-1B00-000001000000}">
      <text>
        <r>
          <rPr>
            <b/>
            <sz val="9"/>
            <color indexed="81"/>
            <rFont val="Tahoma"/>
            <family val="2"/>
          </rPr>
          <t>Radford, Tara:</t>
        </r>
        <r>
          <rPr>
            <sz val="9"/>
            <color indexed="81"/>
            <rFont val="Tahoma"/>
            <family val="2"/>
          </rPr>
          <t xml:space="preserve">
Includes Occupancy, Telecommunications, Training &amp; Education
</t>
        </r>
      </text>
    </comment>
  </commentList>
</comments>
</file>

<file path=xl/sharedStrings.xml><?xml version="1.0" encoding="utf-8"?>
<sst xmlns="http://schemas.openxmlformats.org/spreadsheetml/2006/main" count="664" uniqueCount="407">
  <si>
    <t xml:space="preserve">    STATE OF ILLINOIS </t>
  </si>
  <si>
    <t>TOTAL</t>
  </si>
  <si>
    <t>EXAMPLES</t>
  </si>
  <si>
    <t>Computation</t>
  </si>
  <si>
    <t>Cost</t>
  </si>
  <si>
    <t>Item</t>
  </si>
  <si>
    <t>Service Provided</t>
  </si>
  <si>
    <t>Budget Category</t>
  </si>
  <si>
    <t xml:space="preserve">     TOTAL PROJECT COSTS</t>
  </si>
  <si>
    <t xml:space="preserve">_________________________________________ </t>
  </si>
  <si>
    <t>Institution/Organization</t>
  </si>
  <si>
    <t xml:space="preserve">Signature </t>
  </si>
  <si>
    <t xml:space="preserve">Name of Official </t>
  </si>
  <si>
    <t xml:space="preserve">Title </t>
  </si>
  <si>
    <t xml:space="preserve">7. Consultant (Professional Services) </t>
  </si>
  <si>
    <t>8. Construction</t>
  </si>
  <si>
    <t>9. Occupancy (Rent &amp; Utilities)</t>
  </si>
  <si>
    <t xml:space="preserve">10. Research &amp; Development (R&amp;D) </t>
  </si>
  <si>
    <t>12. Training &amp; Education</t>
  </si>
  <si>
    <t xml:space="preserve">Purpose </t>
  </si>
  <si>
    <t xml:space="preserve">Year 1 </t>
  </si>
  <si>
    <t xml:space="preserve">Year 2 </t>
  </si>
  <si>
    <t xml:space="preserve">Year 3 </t>
  </si>
  <si>
    <t xml:space="preserve">Program Revenues </t>
  </si>
  <si>
    <t xml:space="preserve">(d). Other Funding &amp; Contributions </t>
  </si>
  <si>
    <t>Rate: __________  %  Base:______________________</t>
  </si>
  <si>
    <t xml:space="preserve">(b). -Cash </t>
  </si>
  <si>
    <t>(c). -Non-cash</t>
  </si>
  <si>
    <t xml:space="preserve"> Revenues </t>
  </si>
  <si>
    <t xml:space="preserve">Computation </t>
  </si>
  <si>
    <t xml:space="preserve">Name </t>
  </si>
  <si>
    <t xml:space="preserve">Position </t>
  </si>
  <si>
    <t xml:space="preserve">Salary or Wage </t>
  </si>
  <si>
    <t xml:space="preserve">% of Time </t>
  </si>
  <si>
    <t xml:space="preserve">Length of time </t>
  </si>
  <si>
    <t xml:space="preserve">Cost </t>
  </si>
  <si>
    <r>
      <t xml:space="preserve">Basis </t>
    </r>
    <r>
      <rPr>
        <sz val="8"/>
        <color theme="1"/>
        <rFont val="Times New Roman"/>
        <family val="1"/>
      </rPr>
      <t>(Yr./Mo./Hr.)</t>
    </r>
  </si>
  <si>
    <t xml:space="preserve">NON-State Total </t>
  </si>
  <si>
    <t>StateTotal</t>
  </si>
  <si>
    <t>Position</t>
  </si>
  <si>
    <t xml:space="preserve">State Total </t>
  </si>
  <si>
    <t xml:space="preserve">Location </t>
  </si>
  <si>
    <t>Items</t>
  </si>
  <si>
    <t xml:space="preserve">Cost Rate </t>
  </si>
  <si>
    <t xml:space="preserve">Basis </t>
  </si>
  <si>
    <t xml:space="preserve">Quantity </t>
  </si>
  <si>
    <t># of Trips</t>
  </si>
  <si>
    <t>Quantity</t>
  </si>
  <si>
    <t xml:space="preserve">Supply Items </t>
  </si>
  <si>
    <t>Fee</t>
  </si>
  <si>
    <t>Basis</t>
  </si>
  <si>
    <t xml:space="preserve">Consultant Services (Fees) </t>
  </si>
  <si>
    <t xml:space="preserve">Consultant Expenses </t>
  </si>
  <si>
    <t xml:space="preserve">Consultant Narrative (State): </t>
  </si>
  <si>
    <r>
      <t xml:space="preserve">Consultant Narrative (Non-State) </t>
    </r>
    <r>
      <rPr>
        <i/>
        <sz val="10"/>
        <color theme="1"/>
        <rFont val="Times New Roman"/>
        <family val="1"/>
      </rPr>
      <t xml:space="preserve">i.e. "Match" or "Other Funding" </t>
    </r>
  </si>
  <si>
    <t xml:space="preserve">Description of Work </t>
  </si>
  <si>
    <t xml:space="preserve">Construction Narrative (State): </t>
  </si>
  <si>
    <r>
      <t xml:space="preserve">Construction Narrative (Non-State) </t>
    </r>
    <r>
      <rPr>
        <i/>
        <sz val="10"/>
        <color theme="1"/>
        <rFont val="Times New Roman"/>
        <family val="1"/>
      </rPr>
      <t xml:space="preserve">i.e. "Match" or "Other Funding" </t>
    </r>
  </si>
  <si>
    <t>Total Construction</t>
  </si>
  <si>
    <t xml:space="preserve">Description </t>
  </si>
  <si>
    <t xml:space="preserve">R &amp; D Narrative (State): </t>
  </si>
  <si>
    <r>
      <t xml:space="preserve">R &amp; D Narrative (Non-State) </t>
    </r>
    <r>
      <rPr>
        <i/>
        <sz val="10"/>
        <color theme="1"/>
        <rFont val="Times New Roman"/>
        <family val="1"/>
      </rPr>
      <t xml:space="preserve">i.e. "Match" or "Other Funding" </t>
    </r>
  </si>
  <si>
    <t xml:space="preserve">Total R &amp; D </t>
  </si>
  <si>
    <t>Total Direct Administrative Costs</t>
  </si>
  <si>
    <t>Consult with Program Office before budgeting Construction costs.</t>
  </si>
  <si>
    <r>
      <rPr>
        <b/>
        <u/>
        <sz val="10"/>
        <color theme="1"/>
        <rFont val="Times New Roman"/>
        <family val="1"/>
      </rPr>
      <t>GRANT EXCLUSIVE LINE ITEM</t>
    </r>
    <r>
      <rPr>
        <b/>
        <sz val="10"/>
        <color theme="1"/>
        <rFont val="Times New Roman"/>
        <family val="1"/>
      </rPr>
      <t xml:space="preserve"> Narrative (State): </t>
    </r>
  </si>
  <si>
    <r>
      <rPr>
        <b/>
        <u/>
        <sz val="10"/>
        <color theme="1"/>
        <rFont val="Times New Roman"/>
        <family val="1"/>
      </rPr>
      <t>GRANT EXCLUSIVE LINE ITEM</t>
    </r>
    <r>
      <rPr>
        <b/>
        <sz val="10"/>
        <color theme="1"/>
        <rFont val="Times New Roman"/>
        <family val="1"/>
      </rPr>
      <t xml:space="preserve"> Narrative (Non-State) </t>
    </r>
    <r>
      <rPr>
        <i/>
        <sz val="10"/>
        <color theme="1"/>
        <rFont val="Times New Roman"/>
        <family val="1"/>
      </rPr>
      <t xml:space="preserve">i.e. "Match" or "Other Funding" </t>
    </r>
  </si>
  <si>
    <r>
      <t xml:space="preserve">Total </t>
    </r>
    <r>
      <rPr>
        <b/>
        <i/>
        <u/>
        <sz val="11"/>
        <color theme="1"/>
        <rFont val="Times New Roman"/>
        <family val="1"/>
      </rPr>
      <t>GRANT EXCLUSIVE LINE ITEM</t>
    </r>
  </si>
  <si>
    <t xml:space="preserve">Base </t>
  </si>
  <si>
    <t>10. Research &amp; Development (R&amp;D)</t>
  </si>
  <si>
    <t xml:space="preserve">11. Telecommunications </t>
  </si>
  <si>
    <t xml:space="preserve">13. Direct Administrative Costs </t>
  </si>
  <si>
    <t xml:space="preserve">14. Other or Misc. Costs </t>
  </si>
  <si>
    <t xml:space="preserve">15. GRANT EXCLUSIVE LINE ITEM </t>
  </si>
  <si>
    <t xml:space="preserve">13. Direct Administrative costs </t>
  </si>
  <si>
    <t>1)</t>
  </si>
  <si>
    <t>2a)</t>
  </si>
  <si>
    <t>2b)</t>
  </si>
  <si>
    <t>3)</t>
  </si>
  <si>
    <t>Is included as a “Special Indirect Cost Rate” in our NICRA (2 CFR 200Appendix IV (5)    Or;</t>
  </si>
  <si>
    <t>4)</t>
  </si>
  <si>
    <t>The Restricted Indirect Cost Rate is _________%</t>
  </si>
  <si>
    <t>NOTE: (If this option is selected, please provide basic Indirect Cost Rate information in area designated below)</t>
  </si>
  <si>
    <t>NOTE: (If this option is selected, please provide basic Negotiated Indirect Cost Rate Agreement information in area designated below)</t>
  </si>
  <si>
    <t xml:space="preserve">Basic Negotiated Indirect Cost Rate Agreement information if Option (1) or (2a) is selected </t>
  </si>
  <si>
    <t>For Restricted Rate Programs (check one) -- Our Organization is using a restricted indirect cost rate that:</t>
  </si>
  <si>
    <t>NOTE: (Check with your State of Illinois Agency for information regarding reimbursement of indirect costs while your proposal is being negotiated)</t>
  </si>
  <si>
    <t>A.</t>
  </si>
  <si>
    <t>B.</t>
  </si>
  <si>
    <t>C.</t>
  </si>
  <si>
    <t xml:space="preserve">Elect to use the de minimis rate of 10% modified total direct cost (MTDC) which may be used indefinitely on State of Illinois Awards.  </t>
  </si>
  <si>
    <t>NOTE: (Your Organization must be eligible, see 2 CFR 200.414 (f), and submit documentation on the calculation of MTDC within your Budget Narrative under Indirect Costs)</t>
  </si>
  <si>
    <t xml:space="preserve">Our Organization currently has a Negotiated Indirect Cost Rate Agreement with the State of Illinois that will be accepted by all State of Illinois Agencies up to any statutory, rule-based or programmatic restrictions or limitations. Our Organization is required to submit a new Indirect Cost Rate Proposal to the Indirect Cost Unit within six (6) months after the close of each fiscal year (2 CFR 200 Appendix IV (C)(2)(c). </t>
  </si>
  <si>
    <t xml:space="preserve">NON-STATE Funds Total </t>
  </si>
  <si>
    <t>City:</t>
  </si>
  <si>
    <t>State:</t>
  </si>
  <si>
    <t>Congressional District:</t>
  </si>
  <si>
    <t>Please provide names and total compensation of the top five officials:</t>
  </si>
  <si>
    <t>Name:</t>
  </si>
  <si>
    <t>Amount:</t>
  </si>
  <si>
    <t>Award Amount:</t>
  </si>
  <si>
    <t xml:space="preserve">  </t>
  </si>
  <si>
    <t xml:space="preserve">a. The specific costs or contributions by budget category;  </t>
  </si>
  <si>
    <t>b. The source of the costs or contributions; and</t>
  </si>
  <si>
    <t>[Please review cost sharing and matching regulations found in 2 CFR 200.306.]</t>
  </si>
  <si>
    <t>Although the degree of specificity of any budget will vary depending on the nature of the project and State of Illinois agency requirements, a complete, well-thought-out budget serves to reinforce your credibility and increase the likelihood of your proposal being funded.</t>
  </si>
  <si>
    <t>Keep in mind the following—</t>
  </si>
  <si>
    <t>•A well-prepared budget should be reasonable and demonstrate that the funds being asked for will be used wisely.</t>
  </si>
  <si>
    <t>•The budget should be as concrete and specific as possible in its estimates. Make every effort to be realistic, to estimate costs accurately.</t>
  </si>
  <si>
    <t>•The budget format should be as clear as possible. It should begin with a budget narrative, which you should write after the entire budget has been prepared.</t>
  </si>
  <si>
    <t>•Each section of the budget should be in outline form, listing line items under major headings and subheadings.</t>
  </si>
  <si>
    <t xml:space="preserve">•Each of the major components should be subtotaled with a grand total at the end. </t>
  </si>
  <si>
    <t>Your budget should justify all expenses and be consistent with the program narrative:</t>
  </si>
  <si>
    <t>•Salaries should be comparable to those within the applicant organization.</t>
  </si>
  <si>
    <t>•If new staff is being hired, additional space and equipment are considered, as necessary.</t>
  </si>
  <si>
    <t>•If the budget lists an equipment purchase, it is the type allowed by the agency.</t>
  </si>
  <si>
    <t>•If additional space is rented, the increase in insurance is supported.</t>
  </si>
  <si>
    <t>•If an indirect cost rate applies to the proposal, the division between direct and indirect costs is not in conflict, and the aggregate budget totals refer directly to the approved formula. Indirect costs are costs that are not readily assignable to a particular project, but are necessary to the operation of the organization and the performance of the project (like the cost of operating and maintaining facilities, depreciation, and administrative salaries).</t>
  </si>
  <si>
    <t>§200.308 Revision of budget and program plans</t>
  </si>
  <si>
    <t xml:space="preserve"> [Attach separate sheet(s)]</t>
  </si>
  <si>
    <t>c. In the case of third-party in-kind contributions, a description of how the value was determined for the donated or contributed goods or services.</t>
  </si>
  <si>
    <t xml:space="preserve">(e) The Federal/State awarding agency may, at its option, restrict the transfer of funds among direct cost categories or programs, functions and activities for Federal/State awards in which the Federal/State share of the project exceeds the Simplified Acquisition Threshold and the cumulative amount of such transfers exceeds or is expected to exceed 10 percent or $1,000 per detail line item, whichever is greater of the total budget as last approved by the Federal/State awarding agency. The Federal/State awarding agency cannot permit a transfer that would cause any Federal/State appropriation to be used for purposes other than those consistent with the appropriation. </t>
  </si>
  <si>
    <r>
      <t>Option (1)</t>
    </r>
    <r>
      <rPr>
        <sz val="9"/>
        <color theme="1"/>
        <rFont val="Times New Roman"/>
        <family val="1"/>
      </rPr>
      <t xml:space="preserve">: The applicant has a Negotiated Indirect Cost Rate Agreement (NICRA) that was approved by the Federal government. A copy of this agreement must be provided to the State of Illinois’ Indirect Cost Unit for review and documentation. This NICRA will be accepted by all State of Illinois Agencies up to any statutory, rule-based or programmatic restrictions or limitations. </t>
    </r>
    <r>
      <rPr>
        <i/>
        <sz val="9"/>
        <color theme="1"/>
        <rFont val="Times New Roman"/>
        <family val="1"/>
      </rPr>
      <t>If this option is selected by the applicant, basic information is required for completion of this section. See bottom of “Section-A Indirect Cost Information”</t>
    </r>
  </si>
  <si>
    <r>
      <t>Option (2a)</t>
    </r>
    <r>
      <rPr>
        <sz val="9"/>
        <color theme="1"/>
        <rFont val="Times New Roman"/>
        <family val="1"/>
      </rPr>
      <t xml:space="preserve">: The applicant currently has a Negotiated Indirect Cost Rate Agreement with the State of Illinois that will be accepted by all State of Illinois Agencies up to any statutory, rule-based or programmatic restrictions or limitations.  The applicant is required to submit a new Indirect Cost Rate Proposal to the Indirect Cost Unit within six (6) months after the close of each fiscal year (2 CFR 200 Appendix IV (C)(2)(c). </t>
    </r>
    <r>
      <rPr>
        <b/>
        <i/>
        <sz val="9"/>
        <color theme="1"/>
        <rFont val="Times New Roman"/>
        <family val="1"/>
      </rPr>
      <t>Note:</t>
    </r>
    <r>
      <rPr>
        <sz val="9"/>
        <color theme="1"/>
        <rFont val="Times New Roman"/>
        <family val="1"/>
      </rPr>
      <t xml:space="preserve"> </t>
    </r>
    <r>
      <rPr>
        <i/>
        <sz val="9"/>
        <color theme="1"/>
        <rFont val="Times New Roman"/>
        <family val="1"/>
      </rPr>
      <t>If this option is selected by the applicant, basic information is required for completion of this section. See bottom of “Section-A Indirect Cost Information”</t>
    </r>
  </si>
  <si>
    <r>
      <t>Option (2b)</t>
    </r>
    <r>
      <rPr>
        <sz val="9"/>
        <color theme="1"/>
        <rFont val="Times New Roman"/>
        <family val="1"/>
      </rPr>
      <t xml:space="preserve">: The applicant currently does </t>
    </r>
    <r>
      <rPr>
        <u/>
        <sz val="9"/>
        <color theme="1"/>
        <rFont val="Times New Roman"/>
        <family val="1"/>
      </rPr>
      <t xml:space="preserve">not </t>
    </r>
    <r>
      <rPr>
        <sz val="9"/>
        <color theme="1"/>
        <rFont val="Times New Roman"/>
        <family val="1"/>
      </rPr>
      <t xml:space="preserve">have a Negotiated Indirect Cost Rate Agreement with the State of Illinois. The applicant must submit its initial Indirect Cost Rate Proposal (ICRP) immediately after the applicant is advised that the State award will be made and, in no event, later than three (3) months after the effective date of the State award (2 CFR 200 Appendix IV (C)(2)(b).  The initial ICRP will be sent to the State of Illinois’ Indirect Cost Unit. </t>
    </r>
    <r>
      <rPr>
        <b/>
        <i/>
        <sz val="9"/>
        <color theme="1"/>
        <rFont val="Times New Roman"/>
        <family val="1"/>
      </rPr>
      <t>Note:</t>
    </r>
    <r>
      <rPr>
        <sz val="9"/>
        <color theme="1"/>
        <rFont val="Times New Roman"/>
        <family val="1"/>
      </rPr>
      <t xml:space="preserve"> </t>
    </r>
    <r>
      <rPr>
        <i/>
        <sz val="9"/>
        <color theme="1"/>
        <rFont val="Times New Roman"/>
        <family val="1"/>
      </rPr>
      <t>The applicant should check with the State of Illinois awarding Agency for information regarding reimbursement of indirect costs while its proposal is being negotiated</t>
    </r>
  </si>
  <si>
    <r>
      <t>Option (3)</t>
    </r>
    <r>
      <rPr>
        <sz val="9"/>
        <color theme="1"/>
        <rFont val="Times New Roman"/>
        <family val="1"/>
      </rPr>
      <t xml:space="preserve">: The applicant elects to charge the de minimis rate of 10% modified total direct cost (MTDC) which may be used indefinitely on State of Illinois awards (2 CFR 200.414 (c)(4)(f) &amp; (200.68). </t>
    </r>
    <r>
      <rPr>
        <b/>
        <i/>
        <sz val="9"/>
        <color theme="1"/>
        <rFont val="Times New Roman"/>
        <family val="1"/>
      </rPr>
      <t>Note:</t>
    </r>
    <r>
      <rPr>
        <sz val="9"/>
        <color theme="1"/>
        <rFont val="Times New Roman"/>
        <family val="1"/>
      </rPr>
      <t xml:space="preserve"> </t>
    </r>
    <r>
      <rPr>
        <i/>
        <sz val="9"/>
        <color theme="1"/>
        <rFont val="Times New Roman"/>
        <family val="1"/>
      </rPr>
      <t>The applicant must be eligible, see 2 CFR 200.414 (f), and submit documentation on the calculation of MTDC within your Budget Narrative under Indirect Costs.</t>
    </r>
    <r>
      <rPr>
        <sz val="9"/>
        <color theme="1"/>
        <rFont val="Times New Roman"/>
        <family val="1"/>
      </rPr>
      <t xml:space="preserve"> </t>
    </r>
    <r>
      <rPr>
        <b/>
        <i/>
        <sz val="9"/>
        <color theme="1"/>
        <rFont val="Times New Roman"/>
        <family val="1"/>
      </rPr>
      <t>Note</t>
    </r>
    <r>
      <rPr>
        <i/>
        <sz val="9"/>
        <color theme="1"/>
        <rFont val="Times New Roman"/>
        <family val="1"/>
      </rPr>
      <t xml:space="preserve"> the applicant may only use the 10 percent de minimis rate if the applicant does not have an Approved Indirect Cost Rate Agreement.  The applicant may </t>
    </r>
    <r>
      <rPr>
        <i/>
        <u/>
        <sz val="9"/>
        <color theme="1"/>
        <rFont val="Times New Roman"/>
        <family val="1"/>
      </rPr>
      <t>not</t>
    </r>
    <r>
      <rPr>
        <i/>
        <sz val="9"/>
        <color theme="1"/>
        <rFont val="Times New Roman"/>
        <family val="1"/>
      </rPr>
      <t xml:space="preserve"> use the de minimis rate if it is a Local government,  or if your grant is funded under a training rate or restricted rate program</t>
    </r>
    <r>
      <rPr>
        <sz val="9"/>
        <color theme="1"/>
        <rFont val="Times New Roman"/>
        <family val="1"/>
      </rPr>
      <t>.</t>
    </r>
  </si>
  <si>
    <r>
      <t>Option (4):</t>
    </r>
    <r>
      <rPr>
        <sz val="9"/>
        <color theme="1"/>
        <rFont val="Times New Roman"/>
        <family val="1"/>
      </rPr>
      <t xml:space="preserve">  If you are applying for a grant under a Restricted Rate Program, indicate whether you are using a restricted indirect cost rate that is included on your approved Indirect Cost Rate Agreement, or whether you are using a restricted indirect cost rate that complies with statutory or programmatic policies. </t>
    </r>
    <r>
      <rPr>
        <b/>
        <i/>
        <sz val="9"/>
        <color theme="1"/>
        <rFont val="Times New Roman"/>
        <family val="1"/>
      </rPr>
      <t>Note:</t>
    </r>
    <r>
      <rPr>
        <i/>
        <sz val="9"/>
        <color theme="1"/>
        <rFont val="Times New Roman"/>
        <family val="1"/>
      </rPr>
      <t xml:space="preserve"> See Notice of State Award for Restricted Rate Programs</t>
    </r>
  </si>
  <si>
    <r>
      <t>1.</t>
    </r>
    <r>
      <rPr>
        <sz val="7"/>
        <color rgb="FF000000"/>
        <rFont val="Times New Roman"/>
        <family val="1"/>
      </rPr>
      <t xml:space="preserve">        </t>
    </r>
    <r>
      <rPr>
        <sz val="9"/>
        <color theme="1"/>
        <rFont val="Times New Roman"/>
        <family val="1"/>
      </rPr>
      <t xml:space="preserve">Provide an itemized budget breakdown, and justification by project year, for each budget category listed in Sections A and B.  </t>
    </r>
  </si>
  <si>
    <r>
      <t>3.</t>
    </r>
    <r>
      <rPr>
        <sz val="7"/>
        <color theme="1"/>
        <rFont val="Times New Roman"/>
        <family val="1"/>
      </rPr>
      <t xml:space="preserve">        </t>
    </r>
    <r>
      <rPr>
        <sz val="9"/>
        <color theme="1"/>
        <rFont val="Times New Roman"/>
        <family val="1"/>
      </rPr>
      <t>If applicable to this program, provide the rate and base on which fringe benefits are calculated.</t>
    </r>
  </si>
  <si>
    <r>
      <t>4.</t>
    </r>
    <r>
      <rPr>
        <sz val="7"/>
        <color theme="1"/>
        <rFont val="Times New Roman"/>
        <family val="1"/>
      </rPr>
      <t xml:space="preserve">        </t>
    </r>
    <r>
      <rPr>
        <sz val="9"/>
        <color rgb="FF000000"/>
        <rFont val="Times New Roman"/>
        <family val="1"/>
      </rPr>
      <t xml:space="preserve">If the applicant is requesting </t>
    </r>
    <r>
      <rPr>
        <sz val="9"/>
        <color theme="1"/>
        <rFont val="Times New Roman"/>
        <family val="1"/>
      </rPr>
      <t>reimbursement</t>
    </r>
    <r>
      <rPr>
        <sz val="9"/>
        <color rgb="FF000000"/>
        <rFont val="Times New Roman"/>
        <family val="1"/>
      </rPr>
      <t xml:space="preserve"> for indirect costs on line 17, this information should be completed by the applicant’s Business Office.  S</t>
    </r>
    <r>
      <rPr>
        <sz val="9"/>
        <color theme="1"/>
        <rFont val="Times New Roman"/>
        <family val="1"/>
      </rPr>
      <t xml:space="preserve">pecify the estimated amount of the base to which the indirect cost rate is applied and the total indirect expense.  Depending on the grant program to which the applicant is applying and/or the applicant’s approved Indirect Cost Rate Agreement, some direct cost budget categories in the applicant’s grant application budget may not be included in the base and multiplied by your indirect cost rate. Please indicate which costs are included and which costs are excluded from the base to which the indirect cost rate is applied. </t>
    </r>
  </si>
  <si>
    <r>
      <t>5.</t>
    </r>
    <r>
      <rPr>
        <sz val="7"/>
        <color theme="1"/>
        <rFont val="Times New Roman"/>
        <family val="1"/>
      </rPr>
      <t xml:space="preserve">        </t>
    </r>
    <r>
      <rPr>
        <sz val="9"/>
        <color theme="1"/>
        <rFont val="Times New Roman"/>
        <family val="1"/>
      </rPr>
      <t>Provide other explanations or comments you deem necessary.</t>
    </r>
  </si>
  <si>
    <t>OR</t>
  </si>
  <si>
    <t>NOTE: The applicant may not have a Federally Negotiated Indirect Cost Rate Agreement. Therefore, in order for the applicant to be reimbursed for Indirect Costs from the State of Illinois, the applicant must either:</t>
  </si>
  <si>
    <r>
      <t>A)</t>
    </r>
    <r>
      <rPr>
        <b/>
        <sz val="7"/>
        <color theme="1"/>
        <rFont val="Times New Roman"/>
        <family val="1"/>
      </rPr>
      <t xml:space="preserve">      </t>
    </r>
    <r>
      <rPr>
        <b/>
        <sz val="9"/>
        <color theme="1"/>
        <rFont val="Times New Roman"/>
        <family val="1"/>
      </rPr>
      <t>Negotiate an Indirect Cost Rate with the State of Illinois’ Indirect Cost Unit with guidance from our State Cognizant Agency on an annual basis.</t>
    </r>
  </si>
  <si>
    <r>
      <t>B)</t>
    </r>
    <r>
      <rPr>
        <b/>
        <sz val="7"/>
        <color theme="1"/>
        <rFont val="Times New Roman"/>
        <family val="1"/>
      </rPr>
      <t xml:space="preserve">      </t>
    </r>
    <r>
      <rPr>
        <b/>
        <sz val="9"/>
        <color theme="1"/>
        <rFont val="Times New Roman"/>
        <family val="1"/>
      </rPr>
      <t xml:space="preserve">Elect to use the de minimis rate of 10% modified total direct cost (MTDC) which may be used indefinitely on State of Illinois Awards.  </t>
    </r>
  </si>
  <si>
    <t xml:space="preserve">Our Organization receives direct Federal funding and currently has a Negotiated Indirect Cost Rate Agreement (NICRA) with our Federal Cognizant Agency. A copy of this agreement will be provided to the State of Illinois’ Indirect Cost Unit for review and documentation before reimbursement is allowed. This NICRA will be accepted by all State of Illinois Agencies up to any statutory, rule-based or programmatic restrictions or limitations. </t>
  </si>
  <si>
    <t>Date</t>
  </si>
  <si>
    <r>
      <t xml:space="preserve">Your Organization may </t>
    </r>
    <r>
      <rPr>
        <b/>
        <u/>
        <sz val="9"/>
        <color theme="1"/>
        <rFont val="Times New Roman"/>
        <family val="1"/>
      </rPr>
      <t>not</t>
    </r>
    <r>
      <rPr>
        <b/>
        <sz val="9"/>
        <color theme="1"/>
        <rFont val="Times New Roman"/>
        <family val="1"/>
      </rPr>
      <t xml:space="preserve"> have a Federally Negotiated Indirect Cost Rate Agreement. Therefore, in order for your Organization to be reimbursed for Indirect Costs from the State of Illinois, your Organization must either:</t>
    </r>
  </si>
  <si>
    <r>
      <t xml:space="preserve">Our Organization currently does </t>
    </r>
    <r>
      <rPr>
        <u/>
        <sz val="9"/>
        <color theme="1"/>
        <rFont val="Times New Roman"/>
        <family val="1"/>
      </rPr>
      <t>not</t>
    </r>
    <r>
      <rPr>
        <sz val="9"/>
        <color theme="1"/>
        <rFont val="Times New Roman"/>
        <family val="1"/>
      </rPr>
      <t xml:space="preserve"> have a Negotiated Indirect Cost Rate Agreement with the State of Illinois. Our Organization will submit our </t>
    </r>
    <r>
      <rPr>
        <u/>
        <sz val="9"/>
        <color theme="1"/>
        <rFont val="Times New Roman"/>
        <family val="1"/>
      </rPr>
      <t>initial</t>
    </r>
    <r>
      <rPr>
        <sz val="9"/>
        <color theme="1"/>
        <rFont val="Times New Roman"/>
        <family val="1"/>
      </rPr>
      <t xml:space="preserve"> Indirect Cost Rate Proposal (ICRP) immediately after our Organization is advised that the State award will be made and, in no event, later than three (3) months after the effective date of the State award (2 CFR 200 Appendix IV (C)(2)(b).  The initial ICRP will be sent to the State of Illinois’ Indirect Cost Unit. </t>
    </r>
  </si>
  <si>
    <r>
      <t xml:space="preserve">Complies with other statutory policies </t>
    </r>
    <r>
      <rPr>
        <i/>
        <sz val="9"/>
        <color theme="1"/>
        <rFont val="Times New Roman"/>
        <family val="1"/>
      </rPr>
      <t>(please specify)</t>
    </r>
    <r>
      <rPr>
        <sz val="9"/>
        <color theme="1"/>
        <rFont val="Times New Roman"/>
        <family val="1"/>
      </rPr>
      <t>:</t>
    </r>
  </si>
  <si>
    <t>(2 CFR 200.415)</t>
  </si>
  <si>
    <t>14. Miscellaneous Costs</t>
  </si>
  <si>
    <r>
      <rPr>
        <b/>
        <sz val="9"/>
        <color theme="1"/>
        <rFont val="Times New Roman"/>
        <family val="1"/>
      </rPr>
      <t xml:space="preserve">Budget Expenditure Categories                                                                   </t>
    </r>
    <r>
      <rPr>
        <i/>
        <sz val="8"/>
        <color theme="1"/>
        <rFont val="Times New Roman"/>
        <family val="1"/>
      </rPr>
      <t>OMB Uniform Guidance Federal Awards Reference 2 CFR 200</t>
    </r>
  </si>
  <si>
    <r>
      <t>Section A</t>
    </r>
    <r>
      <rPr>
        <u/>
        <sz val="20"/>
        <color theme="1"/>
        <rFont val="Times New Roman"/>
        <family val="1"/>
      </rPr>
      <t xml:space="preserve"> – Budget Summary</t>
    </r>
  </si>
  <si>
    <r>
      <t>Section B</t>
    </r>
    <r>
      <rPr>
        <u/>
        <sz val="20"/>
        <color theme="1"/>
        <rFont val="Times New Roman"/>
        <family val="1"/>
      </rPr>
      <t xml:space="preserve"> - Budget Summary</t>
    </r>
  </si>
  <si>
    <r>
      <t>Section C</t>
    </r>
    <r>
      <rPr>
        <u/>
        <sz val="20"/>
        <color theme="1"/>
        <rFont val="Times New Roman"/>
        <family val="1"/>
      </rPr>
      <t xml:space="preserve"> - Budget Worksheet &amp; Narrative</t>
    </r>
  </si>
  <si>
    <t>Chief Financial Officer (or equivalent)</t>
  </si>
  <si>
    <t>Executive Director (or equivalent)</t>
  </si>
  <si>
    <t>Note: The State awarding agency may change required signers based on the grantee’s organizational structure.  The required signers must have the authority to enter into contractual agreements on behalf of the organization.</t>
  </si>
  <si>
    <r>
      <t>Section C</t>
    </r>
    <r>
      <rPr>
        <u/>
        <sz val="16"/>
        <color theme="1"/>
        <rFont val="Times New Roman"/>
        <family val="1"/>
      </rPr>
      <t xml:space="preserve"> - Budget Worksheet &amp; Narrative</t>
    </r>
  </si>
  <si>
    <t>Please see detail worksheet and narrative section for further descriptions and explanations of budgetary line items</t>
  </si>
  <si>
    <r>
      <rPr>
        <b/>
        <sz val="10"/>
        <color theme="1"/>
        <rFont val="Times New Roman"/>
        <family val="1"/>
      </rPr>
      <t>13).</t>
    </r>
    <r>
      <rPr>
        <b/>
        <u/>
        <sz val="10"/>
        <color theme="1"/>
        <rFont val="Times New Roman"/>
        <family val="1"/>
      </rPr>
      <t xml:space="preserve"> Direct Administrative Costs</t>
    </r>
    <r>
      <rPr>
        <b/>
        <sz val="10"/>
        <color theme="1"/>
        <rFont val="Times New Roman"/>
        <family val="1"/>
      </rPr>
      <t xml:space="preserve"> </t>
    </r>
    <r>
      <rPr>
        <sz val="10"/>
        <color theme="1"/>
        <rFont val="Times New Roman"/>
        <family val="1"/>
      </rPr>
      <t xml:space="preserve">- </t>
    </r>
    <r>
      <rPr>
        <i/>
        <sz val="10"/>
        <color theme="1"/>
        <rFont val="Times New Roman"/>
        <family val="1"/>
      </rPr>
      <t>(2 CFR 200.413 (c)</t>
    </r>
    <r>
      <rPr>
        <sz val="10"/>
        <color theme="1"/>
        <rFont val="Times New Roman"/>
        <family val="1"/>
      </rPr>
      <t xml:space="preserve"> The salaries of administrative and clerical staff should normally be treated as indirect (F&amp;A) costs. Direct charging of these costs may be appropriate only if all of the following conditions are met: (1) Administrative or clerical services are integral to a project or activity; (2) Individuals involved can be specifically identified with the project or activity; (3)</t>
    </r>
    <r>
      <rPr>
        <u/>
        <sz val="10"/>
        <color theme="1"/>
        <rFont val="Times New Roman"/>
        <family val="1"/>
      </rPr>
      <t xml:space="preserve"> Such costs are explicitly included in the budget or have the prior written approval of the State awarding agency;</t>
    </r>
    <r>
      <rPr>
        <sz val="10"/>
        <color theme="1"/>
        <rFont val="Times New Roman"/>
        <family val="1"/>
      </rPr>
      <t xml:space="preserve"> and (4) The costs are not also recovered as indirect costs. </t>
    </r>
  </si>
  <si>
    <r>
      <rPr>
        <b/>
        <sz val="10"/>
        <color theme="1"/>
        <rFont val="Times New Roman"/>
        <family val="1"/>
      </rPr>
      <t xml:space="preserve">15). </t>
    </r>
    <r>
      <rPr>
        <b/>
        <u/>
        <sz val="10"/>
        <color theme="1"/>
        <rFont val="Times New Roman"/>
        <family val="1"/>
      </rPr>
      <t>GRANT EXCLUSIVE LINE ITEM</t>
    </r>
    <r>
      <rPr>
        <sz val="10"/>
        <color theme="1"/>
        <rFont val="Times New Roman"/>
        <family val="1"/>
      </rPr>
      <t xml:space="preserve">:  Costs directly related to the service or activity of the program that is an intergal line item for budgetary purposes. To use this budgetary line item, an applicant must have Program approval.  (Please cite reference per statute for unique costs directly related to the service or activity of the program). </t>
    </r>
  </si>
  <si>
    <t xml:space="preserve">Please also note the differences between subaward, contract, and contractor (vendor):  </t>
  </si>
  <si>
    <r>
      <rPr>
        <b/>
        <sz val="10"/>
        <rFont val="Times New Roman"/>
        <family val="1"/>
      </rPr>
      <t xml:space="preserve">7). </t>
    </r>
    <r>
      <rPr>
        <b/>
        <u/>
        <sz val="10"/>
        <rFont val="Times New Roman"/>
        <family val="1"/>
      </rPr>
      <t>Consultant Sevices and Expenses</t>
    </r>
    <r>
      <rPr>
        <b/>
        <sz val="10"/>
        <rFont val="Times New Roman"/>
        <family val="1"/>
      </rPr>
      <t xml:space="preserve"> </t>
    </r>
    <r>
      <rPr>
        <i/>
        <sz val="10"/>
        <rFont val="Times New Roman"/>
        <family val="1"/>
      </rPr>
      <t>(2 CFR 200.459)</t>
    </r>
    <r>
      <rPr>
        <b/>
        <sz val="10"/>
        <rFont val="Times New Roman"/>
        <family val="1"/>
      </rPr>
      <t>--</t>
    </r>
    <r>
      <rPr>
        <sz val="10"/>
        <rFont val="Times New Roman"/>
        <family val="1"/>
      </rPr>
      <t xml:space="preserve"> </t>
    </r>
    <r>
      <rPr>
        <b/>
        <u/>
        <sz val="10"/>
        <rFont val="Times New Roman"/>
        <family val="1"/>
      </rPr>
      <t>Consultant Services (Fees):</t>
    </r>
    <r>
      <rPr>
        <sz val="10"/>
        <rFont val="Times New Roman"/>
        <family val="1"/>
      </rPr>
      <t xml:space="preserve"> For each consultant enter the name, if known, service to be provided, hourly or daily fee (8-hour day), and estimated time on the project.  </t>
    </r>
    <r>
      <rPr>
        <b/>
        <u/>
        <sz val="10"/>
        <rFont val="Times New Roman"/>
        <family val="1"/>
      </rPr>
      <t>Consultant Expenses:</t>
    </r>
    <r>
      <rPr>
        <sz val="10"/>
        <rFont val="Times New Roman"/>
        <family val="1"/>
      </rPr>
      <t xml:space="preserve"> List all expenses to be paid from the grant to the individual consultant in addition to their fees (i.e., travel, meals, lodging, etc.)   Consultant-- Indicate whether applicant's formal, written Procurement Policy or the Federal Acquisitions Policy is used. </t>
    </r>
  </si>
  <si>
    <r>
      <rPr>
        <b/>
        <sz val="10"/>
        <color theme="1"/>
        <rFont val="Times New Roman"/>
        <family val="1"/>
      </rPr>
      <t xml:space="preserve">9). </t>
    </r>
    <r>
      <rPr>
        <b/>
        <u/>
        <sz val="10"/>
        <color theme="1"/>
        <rFont val="Times New Roman"/>
        <family val="1"/>
      </rPr>
      <t>Ocupancy -Rent and Utilities</t>
    </r>
    <r>
      <rPr>
        <b/>
        <sz val="10"/>
        <color theme="1"/>
        <rFont val="Times New Roman"/>
        <family val="1"/>
      </rPr>
      <t xml:space="preserve"> </t>
    </r>
    <r>
      <rPr>
        <i/>
        <sz val="10"/>
        <color theme="1"/>
        <rFont val="Times New Roman"/>
        <family val="1"/>
      </rPr>
      <t>(2 CFR 200.465)</t>
    </r>
    <r>
      <rPr>
        <b/>
        <sz val="10"/>
        <color theme="1"/>
        <rFont val="Times New Roman"/>
        <family val="1"/>
      </rPr>
      <t>--</t>
    </r>
    <r>
      <rPr>
        <sz val="10"/>
        <color theme="1"/>
        <rFont val="Times New Roman"/>
        <family val="1"/>
      </rPr>
      <t xml:space="preserve"> List items and descriptions by major type and the basis of the computation.  Explain how rental and utility expenses are allocated for distribution as an expense to the program/service.  For example, provide the square footage and the cost per square foot rent and utility, and provide a monthly rental and utility cost and how many months to rent.</t>
    </r>
    <r>
      <rPr>
        <b/>
        <sz val="10"/>
        <color theme="1"/>
        <rFont val="Times New Roman"/>
        <family val="1"/>
      </rPr>
      <t xml:space="preserve"> NOTE:</t>
    </r>
    <r>
      <rPr>
        <sz val="10"/>
        <color theme="1"/>
        <rFont val="Times New Roman"/>
        <family val="1"/>
      </rPr>
      <t xml:space="preserve"> This budgetary line item is to be used for direct program rent and utilities, all other indirect or administrative occupancy costs should be listed in the indirect expense section of the Budget worksheet and narrative. Maintenance and repair costs may be included here if directly allocted to program. </t>
    </r>
  </si>
  <si>
    <r>
      <rPr>
        <b/>
        <sz val="10"/>
        <rFont val="Times New Roman"/>
        <family val="1"/>
      </rPr>
      <t xml:space="preserve">10). </t>
    </r>
    <r>
      <rPr>
        <b/>
        <u/>
        <sz val="10"/>
        <rFont val="Times New Roman"/>
        <family val="1"/>
      </rPr>
      <t>Reasearch &amp; Development (R&amp;D)</t>
    </r>
    <r>
      <rPr>
        <sz val="10"/>
        <rFont val="Times New Roman"/>
        <family val="1"/>
      </rPr>
      <t xml:space="preserve">  </t>
    </r>
    <r>
      <rPr>
        <i/>
        <sz val="10"/>
        <rFont val="Times New Roman"/>
        <family val="1"/>
      </rPr>
      <t>(2 CFR 200.87)--</t>
    </r>
    <r>
      <rPr>
        <sz val="10"/>
        <rFont val="Times New Roman"/>
        <family val="1"/>
      </rPr>
      <t xml:space="preserve"> </t>
    </r>
    <r>
      <rPr>
        <b/>
        <i/>
        <u/>
        <sz val="10"/>
        <rFont val="Times New Roman"/>
        <family val="1"/>
      </rPr>
      <t>Definition:</t>
    </r>
    <r>
      <rPr>
        <sz val="10"/>
        <rFont val="Times New Roman"/>
        <family val="1"/>
      </rPr>
      <t xml:space="preserve"> All research activities, both basic and applied, and all development activities that are performed by non-Federal entities directed toward the production of useful materials, devices, systems, or methods, including design and development of prototypes and processes. Provide a description of the reasearch and develepment project and an estimate of the costs. NOTE: Consult with the program office before budgeting funds in this category.</t>
    </r>
  </si>
  <si>
    <r>
      <rPr>
        <b/>
        <sz val="10"/>
        <color theme="1"/>
        <rFont val="Times New Roman"/>
        <family val="1"/>
      </rPr>
      <t xml:space="preserve">11). </t>
    </r>
    <r>
      <rPr>
        <b/>
        <u/>
        <sz val="10"/>
        <color theme="1"/>
        <rFont val="Times New Roman"/>
        <family val="1"/>
      </rPr>
      <t>Telecommunications</t>
    </r>
    <r>
      <rPr>
        <sz val="10"/>
        <color theme="1"/>
        <rFont val="Times New Roman"/>
        <family val="1"/>
      </rPr>
      <t xml:space="preserve">  -- List items and descriptions by major type and the basis of the computation.  Explain how telecommunication expenses are allocated for distribution as an expense to the program/service.  NOTE: This budgetary line item is to be used for direct program telecommuications, all other indirect or administrative telecommunication costs should be listed in the indirect expense section of the Budget worksheet and narrative. </t>
    </r>
  </si>
  <si>
    <r>
      <rPr>
        <b/>
        <sz val="10"/>
        <color theme="1"/>
        <rFont val="Times New Roman"/>
        <family val="1"/>
      </rPr>
      <t xml:space="preserve">12). </t>
    </r>
    <r>
      <rPr>
        <b/>
        <u/>
        <sz val="10"/>
        <color theme="1"/>
        <rFont val="Times New Roman"/>
        <family val="1"/>
      </rPr>
      <t>Training and Education</t>
    </r>
    <r>
      <rPr>
        <sz val="10"/>
        <color theme="1"/>
        <rFont val="Times New Roman"/>
        <family val="1"/>
      </rPr>
      <t xml:space="preserve"> </t>
    </r>
    <r>
      <rPr>
        <i/>
        <sz val="10"/>
        <color theme="1"/>
        <rFont val="Times New Roman"/>
        <family val="1"/>
      </rPr>
      <t>(2 CFR 200.472)</t>
    </r>
    <r>
      <rPr>
        <sz val="10"/>
        <color theme="1"/>
        <rFont val="Times New Roman"/>
        <family val="1"/>
      </rPr>
      <t xml:space="preserve"> -- Describe the training and education cost associated with employee development. Include rental space for training (if required), training materials, speaker fees, substitute teacher fees, and any other applicable expenses related to the training. When training materials (pamphlets, notebooks, videos, and other various handouts) are ordered for specific training activities, these items should be itemized below.</t>
    </r>
  </si>
  <si>
    <r>
      <rPr>
        <b/>
        <sz val="10"/>
        <rFont val="Times New Roman"/>
        <family val="1"/>
      </rPr>
      <t xml:space="preserve">8).  </t>
    </r>
    <r>
      <rPr>
        <b/>
        <u/>
        <sz val="10"/>
        <rFont val="Times New Roman"/>
        <family val="1"/>
      </rPr>
      <t>Construction</t>
    </r>
    <r>
      <rPr>
        <sz val="10"/>
        <rFont val="Times New Roman"/>
        <family val="1"/>
      </rPr>
      <t xml:space="preserve">-- Provide a description of the construction project and an estimate of the costs. As a rule, construction costs are not allowable unless with prior written approval.  In some cases, minor repairs or renovations may be allowable.  Consult with the program office before budgeting funds in this category.  Estimated construction costs must be supported by documentation including drawings and estimates, formal bids, etc. As with all other costs, follow the specific requirements of the program, the terms and conditions of the award, and applicable regulations. </t>
    </r>
  </si>
  <si>
    <r>
      <t>C)</t>
    </r>
    <r>
      <rPr>
        <b/>
        <sz val="7"/>
        <color theme="1"/>
        <rFont val="Times New Roman"/>
        <family val="1"/>
      </rPr>
      <t xml:space="preserve">      </t>
    </r>
    <r>
      <rPr>
        <b/>
        <sz val="9"/>
        <color theme="1"/>
        <rFont val="Times New Roman"/>
        <family val="1"/>
      </rPr>
      <t>Use a Restricted Rate designated by programmatic statutory policy. (See Notice of Funding Opportunity for Restricted Rate Programs)</t>
    </r>
  </si>
  <si>
    <t xml:space="preserve">All applicants are required to submit a budget narrative along with Section A and Section B. The budget narrative is sometimes referred to as the budget justification. The narrative serves two purposes: it explains how the costs were estimated and it justifies the need for the cost. The narrative may include tables for clarification purposes. The State of Illinois recommends using the State of Illinois Uniform Budget Template worksheet and narrative guide provided.  </t>
  </si>
  <si>
    <r>
      <rPr>
        <b/>
        <sz val="9"/>
        <color theme="1"/>
        <rFont val="Times New Roman"/>
        <family val="1"/>
      </rPr>
      <t xml:space="preserve">Use a Restricted Rate designated by programmatic or statutory policy. </t>
    </r>
    <r>
      <rPr>
        <b/>
        <i/>
        <sz val="9"/>
        <color theme="1"/>
        <rFont val="Times New Roman"/>
        <family val="1"/>
      </rPr>
      <t>(See Notice of Funding Opportunity for Restricted Rate Programs)</t>
    </r>
  </si>
  <si>
    <t xml:space="preserve">Direct Administrative Narrative (State): </t>
  </si>
  <si>
    <r>
      <t xml:space="preserve">Direct Administrative Narrative (Non-State) </t>
    </r>
    <r>
      <rPr>
        <i/>
        <sz val="10"/>
        <color theme="1"/>
        <rFont val="Times New Roman"/>
        <family val="1"/>
      </rPr>
      <t xml:space="preserve">i.e. "Match" or "Other Funding" </t>
    </r>
  </si>
  <si>
    <t>(a). State of Illinois Grant Amount Requested</t>
  </si>
  <si>
    <t xml:space="preserve">18. Total Costs State Grant Funds  (lines 16 and 17) </t>
  </si>
  <si>
    <t xml:space="preserve">SECTION - A (continued) Indirect Cost Rate Information </t>
  </si>
  <si>
    <t xml:space="preserve">Negotiate an Indirect Cost Rate with the State of Illinois’ Indirect Cost Unit with guidance from your State Cognizant Agency on an annual basis. </t>
  </si>
  <si>
    <t>Our Organization has never received a Negotiated Indirect Cost Rate Agreement from either the Federal government or the State of Illinois and elects to charge the de minimis rate of 10% modified total direct cost (MTDC) which may be used indefinitely on State of Illinois awards (2 CFR 200.414 (c)(4)(f) &amp; (200.68).</t>
  </si>
  <si>
    <t xml:space="preserve">If your organization is requesting reimbursement for indirect costs on line 17 of the Budget Summary, please select one of the following options. </t>
  </si>
  <si>
    <t>5)</t>
  </si>
  <si>
    <t>Total Consultant</t>
  </si>
  <si>
    <r>
      <t xml:space="preserve">No reimbursement of Indirect Cost is being requested. </t>
    </r>
    <r>
      <rPr>
        <i/>
        <sz val="9"/>
        <color theme="1"/>
        <rFont val="Times New Roman"/>
        <family val="1"/>
      </rPr>
      <t>(Please consult your program office regarding possible match requirements)</t>
    </r>
  </si>
  <si>
    <t xml:space="preserve">Total Cost </t>
  </si>
  <si>
    <t>Total</t>
  </si>
  <si>
    <t># Staff</t>
  </si>
  <si>
    <r>
      <t xml:space="preserve">Basis </t>
    </r>
    <r>
      <rPr>
        <b/>
        <sz val="8"/>
        <color theme="1"/>
        <rFont val="Times New Roman"/>
        <family val="1"/>
      </rPr>
      <t>(Yr./Mo./Hr.)</t>
    </r>
  </si>
  <si>
    <t>Length of Time</t>
  </si>
  <si>
    <t>Cost per Basis</t>
  </si>
  <si>
    <t>Total Amount</t>
  </si>
  <si>
    <t>AGENCY: 
Illinois Criminal Justice Information Authority</t>
  </si>
  <si>
    <t>FEDERAL/STATE FUNDS</t>
  </si>
  <si>
    <t>No            If no, you are not required to provide data.</t>
  </si>
  <si>
    <t>No           If no, you must provide the data.  Please fill out the rest of this form.</t>
  </si>
  <si>
    <t>Federal/State Amount</t>
  </si>
  <si>
    <t>Match</t>
  </si>
  <si>
    <t>Match Amount</t>
  </si>
  <si>
    <t xml:space="preserve">FEDERAL/STATE GRANT FUNDS </t>
  </si>
  <si>
    <t>BUDGET SUMMARY – FEDERAL/STATE FUNDS</t>
  </si>
  <si>
    <t>MATCH FUNDS</t>
  </si>
  <si>
    <r>
      <t>BUDGET SUMMARY –</t>
    </r>
    <r>
      <rPr>
        <u/>
        <sz val="9"/>
        <color theme="1"/>
        <rFont val="Times New Roman"/>
        <family val="1"/>
      </rPr>
      <t xml:space="preserve"> MATCH</t>
    </r>
    <r>
      <rPr>
        <sz val="9"/>
        <color theme="1"/>
        <rFont val="Times New Roman"/>
        <family val="1"/>
      </rPr>
      <t xml:space="preserve"> FUNDS </t>
    </r>
  </si>
  <si>
    <r>
      <t>2.</t>
    </r>
    <r>
      <rPr>
        <sz val="7"/>
        <color rgb="FF000000"/>
        <rFont val="Times New Roman"/>
        <family val="1"/>
      </rPr>
      <t xml:space="preserve">        </t>
    </r>
    <r>
      <rPr>
        <sz val="9"/>
        <color rgb="FF000000"/>
        <rFont val="Times New Roman"/>
        <family val="1"/>
      </rPr>
      <t xml:space="preserve">For match funds or resources listed in Section B that are used to meet a cost-sharing or matching requirement or provided as a voluntary cost-sharing or matching commitment, you must include:  </t>
    </r>
  </si>
  <si>
    <t xml:space="preserve">“By signing this report, I certify to the best of my knowledge and belief that the report is true, complete, and accurate and that any false, fictitious, or fraudulent information or the omission of any material fact, could result in the immediate termination of my grant award(s). " </t>
  </si>
  <si>
    <t>16. Total Direct Costs (lines 1-15)    200.413</t>
  </si>
  <si>
    <t>17.  Indirect Costs* (see below)   200.414</t>
  </si>
  <si>
    <t xml:space="preserve"> BUDGET SUMMARY - FEDERAL/STATE OF ILLINOIS FUNDS </t>
  </si>
  <si>
    <r>
      <rPr>
        <b/>
        <sz val="16"/>
        <color theme="1"/>
        <rFont val="Times New Roman"/>
        <family val="1"/>
      </rPr>
      <t>SECTION B</t>
    </r>
    <r>
      <rPr>
        <b/>
        <sz val="14"/>
        <color theme="1"/>
        <rFont val="Times New Roman"/>
        <family val="1"/>
      </rPr>
      <t xml:space="preserve"> --</t>
    </r>
    <r>
      <rPr>
        <b/>
        <sz val="11"/>
        <color theme="1"/>
        <rFont val="Times New Roman"/>
        <family val="1"/>
      </rPr>
      <t xml:space="preserve"> MATCH  FUNDS</t>
    </r>
  </si>
  <si>
    <r>
      <t xml:space="preserve"> BUDGET SUMMARY </t>
    </r>
    <r>
      <rPr>
        <b/>
        <u/>
        <sz val="11"/>
        <color theme="1"/>
        <rFont val="Times New Roman"/>
        <family val="1"/>
      </rPr>
      <t>MATCH</t>
    </r>
    <r>
      <rPr>
        <b/>
        <sz val="11"/>
        <color theme="1"/>
        <rFont val="Times New Roman"/>
        <family val="1"/>
      </rPr>
      <t xml:space="preserve"> FUNDS</t>
    </r>
  </si>
  <si>
    <t xml:space="preserve">Provide a total requested ICJIA Grant amount for each year in the Revenue portion of Section A. The amount entered in Line (a) will equal the total amount budgeted on Line 18 of Section A. </t>
  </si>
  <si>
    <t xml:space="preserve"> For each project year for which funding is requested, show the total amount requested for each applicable budget category.</t>
  </si>
  <si>
    <r>
      <t>Section A - Indirect Cost Information</t>
    </r>
    <r>
      <rPr>
        <sz val="9"/>
        <color theme="1"/>
        <rFont val="Times New Roman"/>
        <family val="1"/>
      </rPr>
      <t xml:space="preserve">: </t>
    </r>
    <r>
      <rPr>
        <i/>
        <sz val="9"/>
        <color theme="1"/>
        <rFont val="Times New Roman"/>
        <family val="1"/>
      </rPr>
      <t>(This information should be completed by the applicant’s Business Office)</t>
    </r>
    <r>
      <rPr>
        <sz val="9"/>
        <color theme="1"/>
        <rFont val="Times New Roman"/>
        <family val="1"/>
      </rPr>
      <t xml:space="preserve">. If the applicant is requesting reimbursement for indirect costs on line 17, the applicant’s Business Office must select one of the options listed on the Indirect Cost Information page under Section-A Indirect Cost Information (1-4). </t>
    </r>
  </si>
  <si>
    <r>
      <t>MATCH FUNDS</t>
    </r>
    <r>
      <rPr>
        <sz val="9"/>
        <color theme="1"/>
        <rFont val="Times New Roman"/>
        <family val="1"/>
      </rPr>
      <t>: If the applicant is required to provide or volunteers to provide cost-sharing or matching funds or other non-ICJIA resources to the project, the applicant must provide a revenue breakdown of all Match funds in lines (b)-(d). the total of “Match Funds” should equal the amount budgeted on Line 18 of Section B. If a match percentage is required, the amount should be entered in this section.</t>
    </r>
  </si>
  <si>
    <t>Pay attention to applicable ICJIA-specific instructions.</t>
  </si>
  <si>
    <t>Purpose of Travel 
(brief description)</t>
  </si>
  <si>
    <t>ICJIA Agency Approval</t>
  </si>
  <si>
    <t>Final Budget Amount Approval</t>
  </si>
  <si>
    <t>Budget Revision Amount Approval</t>
  </si>
  <si>
    <t>ICJIA Program Staff Name</t>
  </si>
  <si>
    <t>ICJIA Program Staff Signature</t>
  </si>
  <si>
    <t>ICJIA Fiscal &amp; Administrative Signature</t>
  </si>
  <si>
    <t>ICJIA Fiscal &amp; Administrative Staff Name</t>
  </si>
  <si>
    <r>
      <rPr>
        <b/>
        <sz val="9"/>
        <color theme="1"/>
        <rFont val="Times New Roman"/>
        <family val="1"/>
      </rPr>
      <t>II.</t>
    </r>
    <r>
      <rPr>
        <sz val="9"/>
        <color theme="1"/>
        <rFont val="Times New Roman"/>
        <family val="1"/>
      </rPr>
      <t xml:space="preserve"> </t>
    </r>
    <r>
      <rPr>
        <b/>
        <sz val="9"/>
        <color theme="1"/>
        <rFont val="Times New Roman"/>
        <family val="1"/>
      </rPr>
      <t>Section A - Indirect Costs</t>
    </r>
    <r>
      <rPr>
        <sz val="9"/>
        <color theme="1"/>
        <rFont val="Times New Roman"/>
        <family val="1"/>
      </rPr>
      <t xml:space="preserve">: One of the following must be checked: Item 1; 2a or 2b; 3, 4, or 5. If Option 1 or 2a is selected, then the box at the bottom of the page must be filled out. </t>
    </r>
  </si>
  <si>
    <r>
      <rPr>
        <b/>
        <sz val="9"/>
        <color theme="1"/>
        <rFont val="Times New Roman"/>
        <family val="1"/>
      </rPr>
      <t>VIII.</t>
    </r>
    <r>
      <rPr>
        <sz val="9"/>
        <color theme="1"/>
        <rFont val="Times New Roman"/>
        <family val="1"/>
      </rPr>
      <t xml:space="preserve"> </t>
    </r>
    <r>
      <rPr>
        <b/>
        <sz val="9"/>
        <color theme="1"/>
        <rFont val="Times New Roman"/>
        <family val="1"/>
      </rPr>
      <t>Section C3 - Travel:</t>
    </r>
    <r>
      <rPr>
        <sz val="9"/>
        <color theme="1"/>
        <rFont val="Times New Roman"/>
        <family val="1"/>
      </rPr>
      <t xml:space="preserve">
A) This page is to be used for all travel costs - both daily and out of town. Please put similarly purposed trips together. For example - daily mileage reimbursement costs can all be on one line item and daily parking costs on the next line item. Out of town trips should also be listed together. For example, if you will attend two conferences, please put costs associated with the first conference together, and then put costs associated with the second conference together. 
B) Travel expenses can not exceed the State of Illinois rates (or your agency's rate, whichever is lower). Mileage, per diem, and lodging rates can be found here: https://www.illinois.gov/cms/Employees/travel/Pages/TravelReimbursement.aspx (copy and paste this address into a web browser).</t>
    </r>
  </si>
  <si>
    <r>
      <rPr>
        <b/>
        <sz val="9"/>
        <color theme="1"/>
        <rFont val="Times New Roman"/>
        <family val="1"/>
      </rPr>
      <t xml:space="preserve">IX. Section C4 - Equipment: 
</t>
    </r>
    <r>
      <rPr>
        <sz val="9"/>
        <color theme="1"/>
        <rFont val="Times New Roman"/>
        <family val="1"/>
      </rPr>
      <t xml:space="preserve">A) All equipment must be purchased no later than 90 days after the start of the grant, unless otherwise approved by your ICJIA grant monitor.
B) Equipment must be pro-rated if the piece of equipment will be used for any purpose other than the grant program. </t>
    </r>
  </si>
  <si>
    <r>
      <rPr>
        <b/>
        <sz val="9"/>
        <color theme="1"/>
        <rFont val="Times New Roman"/>
        <family val="1"/>
      </rPr>
      <t>X.</t>
    </r>
    <r>
      <rPr>
        <sz val="9"/>
        <color theme="1"/>
        <rFont val="Times New Roman"/>
        <family val="1"/>
      </rPr>
      <t xml:space="preserve"> </t>
    </r>
    <r>
      <rPr>
        <b/>
        <sz val="9"/>
        <color theme="1"/>
        <rFont val="Times New Roman"/>
        <family val="1"/>
      </rPr>
      <t xml:space="preserve">Section C5 - Supplies: </t>
    </r>
    <r>
      <rPr>
        <sz val="9"/>
        <color theme="1"/>
        <rFont val="Times New Roman"/>
        <family val="1"/>
      </rPr>
      <t xml:space="preserve">Please list all supplies/commodities in this section. </t>
    </r>
  </si>
  <si>
    <r>
      <rPr>
        <b/>
        <sz val="9"/>
        <color theme="1"/>
        <rFont val="Times New Roman"/>
        <family val="1"/>
      </rPr>
      <t xml:space="preserve">XI. Section C6 - Contractual Services: </t>
    </r>
    <r>
      <rPr>
        <sz val="9"/>
        <color theme="1"/>
        <rFont val="Times New Roman"/>
        <family val="1"/>
      </rPr>
      <t>Pro-rated Share - Certain contractual costs must be pro-rated to determine how much can be applied to the grant program. For example, telephone costs would be proportional to the number of FTEs on the grant funded program divided by the total number of FTE employees in the office. Utility or rent costs would be proportional to the space occupied by the grant funded program divided by the total space.</t>
    </r>
  </si>
  <si>
    <r>
      <t xml:space="preserve">XIII. Summary: </t>
    </r>
    <r>
      <rPr>
        <sz val="9"/>
        <color theme="1"/>
        <rFont val="Times New Roman"/>
        <family val="1"/>
      </rPr>
      <t>Please make sure the amounts on this page are the same as the amounts on each of the Budget Worksheet and Narrative tabs.</t>
    </r>
  </si>
  <si>
    <r>
      <t xml:space="preserve">XIX. Agency Approval: </t>
    </r>
    <r>
      <rPr>
        <sz val="9"/>
        <color theme="1"/>
        <rFont val="Times New Roman"/>
        <family val="1"/>
      </rPr>
      <t>Do not complete this form - this will be filled out by ICJIA.</t>
    </r>
  </si>
  <si>
    <t>Date of Signature</t>
  </si>
  <si>
    <r>
      <t xml:space="preserve">If you are required to provide or volunteer to provide cost-sharing, matching funds, other funding or contributions to the project, these should be shown for each applicable budget category. All applicants must complete the cells highlighted in blue. The remaining cells will be automatically filled as you complete the Budget Worksheets. Eligible applicants requesting funding for only one year should complete the column under " Year 1."  </t>
    </r>
    <r>
      <rPr>
        <b/>
        <i/>
        <sz val="9"/>
        <color theme="1"/>
        <rFont val="Times New Roman"/>
        <family val="1"/>
      </rPr>
      <t>Please read all instructions before completing form.</t>
    </r>
  </si>
  <si>
    <t>Note: Please see ICJIA Specific Instructions tab for additional information about filling out this sheet.</t>
  </si>
  <si>
    <t>FOR ICJIA USE ONLY</t>
  </si>
  <si>
    <t xml:space="preserve">    STATE OF ILLINOIS 
UNIFORM GRANT BUDGET TEMPLATE (updated by ICJIA)</t>
  </si>
  <si>
    <t>Calculated Salary</t>
  </si>
  <si>
    <t>FICA</t>
  </si>
  <si>
    <t>Fringe Costs</t>
  </si>
  <si>
    <r>
      <t xml:space="preserve">State of Illinois -- Uniform Budget Template </t>
    </r>
    <r>
      <rPr>
        <b/>
        <sz val="10"/>
        <color theme="1"/>
        <rFont val="Times New Roman"/>
        <family val="1"/>
      </rPr>
      <t>(updated by ICJIA)</t>
    </r>
    <r>
      <rPr>
        <b/>
        <sz val="16"/>
        <color theme="1"/>
        <rFont val="Times New Roman"/>
        <family val="1"/>
      </rPr>
      <t xml:space="preserve"> -- GATA General Instructions </t>
    </r>
  </si>
  <si>
    <r>
      <t xml:space="preserve"> FFATA Data Collection Form </t>
    </r>
    <r>
      <rPr>
        <b/>
        <sz val="9"/>
        <color rgb="FFFF0000"/>
        <rFont val="Times New Roman"/>
        <family val="1"/>
      </rPr>
      <t>(See instructions below to determine if this form needs to be completed)</t>
    </r>
  </si>
  <si>
    <t>18. Total Costs NON-ICJIA (Match) Funds  (lines 16 and 17)</t>
  </si>
  <si>
    <r>
      <rPr>
        <b/>
        <sz val="10"/>
        <rFont val="Times New Roman"/>
        <family val="1"/>
      </rPr>
      <t xml:space="preserve">6). </t>
    </r>
    <r>
      <rPr>
        <b/>
        <u/>
        <sz val="10"/>
        <rFont val="Times New Roman"/>
        <family val="1"/>
      </rPr>
      <t>Contractual Services</t>
    </r>
    <r>
      <rPr>
        <b/>
        <sz val="10"/>
        <rFont val="Times New Roman"/>
        <family val="1"/>
      </rPr>
      <t xml:space="preserve"> </t>
    </r>
    <r>
      <rPr>
        <i/>
        <sz val="10"/>
        <rFont val="Times New Roman"/>
        <family val="1"/>
      </rPr>
      <t xml:space="preserve">(2 CFR 200.318) </t>
    </r>
    <r>
      <rPr>
        <b/>
        <sz val="10"/>
        <rFont val="Times New Roman"/>
        <family val="1"/>
      </rPr>
      <t>&amp;</t>
    </r>
    <r>
      <rPr>
        <b/>
        <u/>
        <sz val="10"/>
        <rFont val="Times New Roman"/>
        <family val="1"/>
      </rPr>
      <t xml:space="preserve"> Subawards</t>
    </r>
    <r>
      <rPr>
        <i/>
        <sz val="10"/>
        <rFont val="Times New Roman"/>
        <family val="1"/>
      </rPr>
      <t xml:space="preserve"> (200.92)</t>
    </r>
    <r>
      <rPr>
        <b/>
        <sz val="10"/>
        <rFont val="Times New Roman"/>
        <family val="1"/>
      </rPr>
      <t xml:space="preserve"> --</t>
    </r>
    <r>
      <rPr>
        <sz val="10"/>
        <rFont val="Times New Roman"/>
        <family val="1"/>
      </rPr>
      <t xml:space="preserve"> Provide a description of the product or service to be procured by contract and an estimate of the cost. Applicants are encouraged to promote free and open competition in awarding contracts. Federal rules require a separate justification must be provided for sole source contracts in excess of $150,000 </t>
    </r>
    <r>
      <rPr>
        <i/>
        <sz val="10"/>
        <rFont val="Times New Roman"/>
        <family val="1"/>
      </rPr>
      <t>(See 2 CFR 200.88)</t>
    </r>
    <r>
      <rPr>
        <sz val="10"/>
        <rFont val="Times New Roman"/>
        <family val="1"/>
      </rPr>
      <t xml:space="preserve">.  </t>
    </r>
    <r>
      <rPr>
        <b/>
        <sz val="10"/>
        <rFont val="Times New Roman"/>
        <family val="1"/>
      </rPr>
      <t xml:space="preserve">However, ICJIA has additional requirements for sole source contracts of other amounts. The applicant must contact the ICJIA grant monitor or program adminsitrator for additional information. </t>
    </r>
    <r>
      <rPr>
        <sz val="10"/>
        <rFont val="Times New Roman"/>
        <family val="1"/>
      </rPr>
      <t xml:space="preserve">This budget category may include </t>
    </r>
    <r>
      <rPr>
        <b/>
        <u/>
        <sz val="10"/>
        <rFont val="Times New Roman"/>
        <family val="1"/>
      </rPr>
      <t>subawards</t>
    </r>
    <r>
      <rPr>
        <sz val="10"/>
        <rFont val="Times New Roman"/>
        <family val="1"/>
      </rPr>
      <t xml:space="preserve">. Provide separate budgets for each subaward or contract, regardless of the dollar value and indicate the basis for the cost estimates in the narrative. Describe products or services to be obtained and indicate the applicability or necessity of each to the project. </t>
    </r>
  </si>
  <si>
    <r>
      <rPr>
        <b/>
        <sz val="9"/>
        <color theme="1"/>
        <rFont val="Times New Roman"/>
        <family val="1"/>
      </rPr>
      <t xml:space="preserve">XII. Section C16 - Indirect Costs: 
</t>
    </r>
    <r>
      <rPr>
        <sz val="9"/>
        <color theme="1"/>
        <rFont val="Times New Roman"/>
        <family val="1"/>
      </rPr>
      <t xml:space="preserve">A) If a federally-approved or state-approved indirect cost rate is being included, please provide the letter showing the approved indirect cost rate.
</t>
    </r>
    <r>
      <rPr>
        <b/>
        <sz val="9"/>
        <color theme="1"/>
        <rFont val="Times New Roman"/>
        <family val="1"/>
      </rPr>
      <t xml:space="preserve">B) If any indirect cost rate is being included (de minimus, federally approved or state approved), the certification must be signed at the time the grant agreement is signed. </t>
    </r>
  </si>
  <si>
    <t>This is to certify that I have reviewed the indirect cost rate proposal and grant agreement budget, and to the best of my knowledge and belief:
  (1) The costs included in the proposal to establish the final indirect costs rate for this project period are not listed in the budget as a direct cost.
  (2) The indirect costs charged to this grant agreement are not included as direct costs in a different grant agreement with the Criminal Justice Information Authority (Authority) or any other grantor.
  (3) The direct costs listed in this budget are not charged as indirect costs in a different grant agreement with the Authority or any other grantor.
Violation of this certification may result in a range of penalties, including suspension of funds under this program, termination of this agreement, suspension or debarment from receiving future grants, recoupment of monies provided under this grant, and all remedies allowed under the Illinois Grant Recovery Act (30 ILCS 708/1 et seq.)</t>
  </si>
  <si>
    <r>
      <t xml:space="preserve">All applicants must complete Section A and provide a break-down by all applicable budget categories. </t>
    </r>
    <r>
      <rPr>
        <b/>
        <sz val="9"/>
        <color theme="1"/>
        <rFont val="Times New Roman"/>
        <family val="1"/>
      </rPr>
      <t>Please read all instructions before completing form.</t>
    </r>
  </si>
  <si>
    <t>All applicants must complete Section A and provide a break-down by the applicable budget categories.</t>
  </si>
  <si>
    <t>If the applicant is required to provide or volunteers to provide cost-sharing or matching funds or other match resources to the project, these costs should be shown for each applicable budget category of Section B.</t>
  </si>
  <si>
    <t xml:space="preserve">For each applicable budget category for which matching funds are provided, show the total contribution. Only use those categories that are visible. </t>
  </si>
  <si>
    <t>Flat Rate Fringe 
(If applicable)</t>
  </si>
  <si>
    <r>
      <rPr>
        <sz val="9"/>
        <color theme="0"/>
        <rFont val="Times New Roman"/>
        <family val="1"/>
      </rPr>
      <t>15</t>
    </r>
    <r>
      <rPr>
        <b/>
        <sz val="9"/>
        <color theme="0"/>
        <rFont val="Times New Roman"/>
        <family val="1"/>
      </rPr>
      <t xml:space="preserve">. A. </t>
    </r>
    <r>
      <rPr>
        <b/>
        <i/>
        <u/>
        <sz val="9"/>
        <color theme="0"/>
        <rFont val="Times New Roman"/>
        <family val="1"/>
      </rPr>
      <t xml:space="preserve">Grant Exclusive Line Item(s) </t>
    </r>
  </si>
  <si>
    <r>
      <t xml:space="preserve">      B. </t>
    </r>
    <r>
      <rPr>
        <b/>
        <i/>
        <u/>
        <sz val="9"/>
        <color theme="0"/>
        <rFont val="Times New Roman"/>
        <family val="1"/>
      </rPr>
      <t xml:space="preserve">Grant Exclusive Line Item(s) </t>
    </r>
  </si>
  <si>
    <r>
      <rPr>
        <i/>
        <sz val="9"/>
        <color theme="0"/>
        <rFont val="Times New Roman"/>
        <family val="1"/>
      </rPr>
      <t>15</t>
    </r>
    <r>
      <rPr>
        <b/>
        <i/>
        <sz val="9"/>
        <color theme="0"/>
        <rFont val="Times New Roman"/>
        <family val="1"/>
      </rPr>
      <t xml:space="preserve">. A. </t>
    </r>
    <r>
      <rPr>
        <b/>
        <i/>
        <u/>
        <sz val="9"/>
        <color theme="0"/>
        <rFont val="Times New Roman"/>
        <family val="1"/>
      </rPr>
      <t xml:space="preserve">Grant Exclusive Line Item(s) </t>
    </r>
  </si>
  <si>
    <r>
      <rPr>
        <b/>
        <sz val="9"/>
        <color theme="1"/>
        <rFont val="Times New Roman"/>
        <family val="1"/>
      </rPr>
      <t>VII.</t>
    </r>
    <r>
      <rPr>
        <sz val="9"/>
        <color theme="1"/>
        <rFont val="Times New Roman"/>
        <family val="1"/>
      </rPr>
      <t xml:space="preserve"> </t>
    </r>
    <r>
      <rPr>
        <b/>
        <sz val="9"/>
        <color theme="1"/>
        <rFont val="Times New Roman"/>
        <family val="1"/>
      </rPr>
      <t xml:space="preserve">Section C2 - Fringe: </t>
    </r>
    <r>
      <rPr>
        <sz val="9"/>
        <color theme="1"/>
        <rFont val="Times New Roman"/>
        <family val="1"/>
      </rPr>
      <t xml:space="preserve">
A) If additional staff were added to the Personnel tab, please make sure they are also added here. Check the totals to make sure that all additional personnel are included. Fringe should include both the ICJIA and match amounts.
B) If a personnel's salary is prorated, then the flat rate fringe must also be prorated. 
C) Please enter the percentages for retirement, insurance (include health, dental and life) and workman's comp. If there are other fringe benefits, please enter what the benefit is and the percentage. 
D) Column M has been provided for any flat rate fringe benefits. Please enter the dollar amount in Column M. The narrative should provide sufficient detail that ICJIA understands how the flat rate fringe benefits were calculated.</t>
    </r>
  </si>
  <si>
    <r>
      <rPr>
        <b/>
        <sz val="9"/>
        <color theme="1"/>
        <rFont val="Times New Roman"/>
        <family val="1"/>
      </rPr>
      <t>III.</t>
    </r>
    <r>
      <rPr>
        <sz val="9"/>
        <color theme="1"/>
        <rFont val="Times New Roman"/>
        <family val="1"/>
      </rPr>
      <t xml:space="preserve"> </t>
    </r>
    <r>
      <rPr>
        <b/>
        <sz val="9"/>
        <color theme="1"/>
        <rFont val="Times New Roman"/>
        <family val="1"/>
      </rPr>
      <t>Section B:</t>
    </r>
    <r>
      <rPr>
        <sz val="9"/>
        <color theme="1"/>
        <rFont val="Times New Roman"/>
        <family val="1"/>
      </rPr>
      <t xml:space="preserve"> All required match must be included. If you are including additional match (overmatch), do not separate required match from overmatch. Those amounts should be combined together. If match is being included in your budget, please complete all cells in blue. If indirect costs will be paid by matching funds, include the Rate and Base in the left column. </t>
    </r>
  </si>
  <si>
    <t xml:space="preserve">Quantity (based on Yr/Mo/Hr) </t>
  </si>
  <si>
    <r>
      <rPr>
        <b/>
        <sz val="9"/>
        <color theme="1"/>
        <rFont val="Times New Roman"/>
        <family val="1"/>
      </rPr>
      <t>VI.</t>
    </r>
    <r>
      <rPr>
        <sz val="9"/>
        <color theme="1"/>
        <rFont val="Times New Roman"/>
        <family val="1"/>
      </rPr>
      <t xml:space="preserve"> </t>
    </r>
    <r>
      <rPr>
        <b/>
        <sz val="9"/>
        <color theme="1"/>
        <rFont val="Times New Roman"/>
        <family val="1"/>
      </rPr>
      <t xml:space="preserve">Section C1- Personnel:  </t>
    </r>
    <r>
      <rPr>
        <sz val="9"/>
        <color theme="1"/>
        <rFont val="Times New Roman"/>
        <family val="1"/>
      </rPr>
      <t xml:space="preserve">
A) If a cost of living increase is anticipated, please reflect the adjusted salary in one line item. In the justification, please state that the salary reflects a cost of living increase and provide the amount/length of time of the initial salary and amount/length of time of the final salary. 
B) If you are budgeting for overtime, please put the overtime amount on the bottom row. In the justification, please state how the overtime amount has been calculated.
C) Quantity of time will depend on the basis selected. </t>
    </r>
  </si>
  <si>
    <t>Personnel Narrative:</t>
  </si>
  <si>
    <t>Fringe Narrative:</t>
  </si>
  <si>
    <t>Travel Narrative:</t>
  </si>
  <si>
    <t>Equipment Narrative:</t>
  </si>
  <si>
    <t>Supplies Narrative:</t>
  </si>
  <si>
    <t>Contractual Narrative:</t>
  </si>
  <si>
    <t>Indirect Cost Narrative:</t>
  </si>
  <si>
    <r>
      <rPr>
        <b/>
        <sz val="9"/>
        <color theme="1"/>
        <rFont val="Times New Roman"/>
        <family val="1"/>
      </rPr>
      <t>I. Section A:</t>
    </r>
    <r>
      <rPr>
        <sz val="9"/>
        <color theme="1"/>
        <rFont val="Times New Roman"/>
        <family val="1"/>
      </rPr>
      <t xml:space="preserve"> Federal/State funds are those that come from ICJIA as part of a NOFO or continuation. The Implementing Agency is the entity that will be responsible for managing the agreement. Please complete all cells in blue. If indirect costs are being included in the budget, don't forget to include the Rate and Base in the left column. The following information can be found on the GATA website or on the Uniform Notice of Funding Opportunity (NOFO): NOFO ID; CFSA Number; CFSA Short Description; State Fiscal Year(s) and Project Period. If this is a continuation grant, please enter the grant number.</t>
    </r>
  </si>
  <si>
    <t xml:space="preserve">Approving Fed/State Agency (please specify): </t>
  </si>
  <si>
    <t xml:space="preserve">The Distribution Base is: </t>
  </si>
  <si>
    <t>The Indirect Cost Rate is:</t>
  </si>
  <si>
    <r>
      <t xml:space="preserve"> Period Covered by the NICRA: </t>
    </r>
    <r>
      <rPr>
        <u/>
        <sz val="9"/>
        <color theme="1"/>
        <rFont val="Times New Roman"/>
        <family val="1"/>
      </rPr>
      <t/>
    </r>
  </si>
  <si>
    <r>
      <t xml:space="preserve">Grantee Match Requirement: </t>
    </r>
    <r>
      <rPr>
        <u/>
        <sz val="9"/>
        <color theme="1"/>
        <rFont val="Times New Roman"/>
        <family val="1"/>
      </rPr>
      <t xml:space="preserve">      % </t>
    </r>
    <r>
      <rPr>
        <i/>
        <sz val="9"/>
        <color rgb="FFFF0000"/>
        <rFont val="Times New Roman"/>
        <family val="1"/>
      </rPr>
      <t>(ICJIA to populate only if match is required)</t>
    </r>
  </si>
  <si>
    <t>Grantee (or Subgrantee) Name:</t>
  </si>
  <si>
    <t>Grantee (or Subgrantee) DBA:</t>
  </si>
  <si>
    <t>Grantee (or Subgrantee) Address:</t>
  </si>
  <si>
    <t>Zip+4:</t>
  </si>
  <si>
    <t>Grantee (or Subgrantee) Principal Place of Performance:</t>
  </si>
  <si>
    <r>
      <t xml:space="preserve">State of Illinois Awarding Agency: </t>
    </r>
    <r>
      <rPr>
        <sz val="10"/>
        <color theme="1"/>
        <rFont val="Times New Roman"/>
        <family val="1"/>
      </rPr>
      <t>Illinois Criminal Justice Information Authority</t>
    </r>
  </si>
  <si>
    <t>Under certain circumstances, grantee (or subgrantee) must provide names and total compensation of its top 5 highly compensated officials.  Please answer the following two questions and follow the instructions:</t>
  </si>
  <si>
    <r>
      <t>Q1.</t>
    </r>
    <r>
      <rPr>
        <sz val="10"/>
        <color theme="1"/>
        <rFont val="Times New Roman"/>
        <family val="1"/>
      </rPr>
      <t xml:space="preserve">  In your business or organization’s previous fiscal year, did your business or organization (including parent organization, all branches and all affiliates worldwide) receive (1) 80% or more of your annual gross revenues in U.S. federal contracts, subcontracts, loans, grants, subgrants and/or cooperative agreements and (2) $25,000,000 or more in annual gross revenue from U.S. federal contracts, subcontracts, loans, grants, subgrants and/or cooperative agreements?</t>
    </r>
  </si>
  <si>
    <t>Yes            If yes, must answer Q2 below.</t>
  </si>
  <si>
    <r>
      <t>Q2.</t>
    </r>
    <r>
      <rPr>
        <sz val="10"/>
        <color theme="1"/>
        <rFont val="Times New Roman"/>
        <family val="1"/>
      </rPr>
      <t xml:space="preserve">  Does the public have access to information about the compensation of the senior executives in your business or organization (including parent organization, all branches, and all affiliates worldwide) through periodic reports filed under section 13(a) or 15(d) of the Security Exchange Act of 1934 (5 U.S.C. 78m(a), 78o(d)) or section 6104 of the Internal Revenue code of 1986 (i.e., on IRS Form 990)?</t>
    </r>
  </si>
  <si>
    <t>Yes          If yes, you are not required to provide data.</t>
  </si>
  <si>
    <r>
      <t>Budget Summary</t>
    </r>
    <r>
      <rPr>
        <sz val="10"/>
        <color theme="1"/>
        <rFont val="Times New Roman"/>
        <family val="1"/>
      </rPr>
      <t>--When you have completed the budget worksheet, transfer the totals for each category to the spaces below to the uniform template provided (SECTION A &amp; B).  Verify the total costs and the total project costs.  Indicate the amount of State requested funds and the amount of non-Statel funds that will support the project.</t>
    </r>
  </si>
  <si>
    <r>
      <rPr>
        <b/>
        <sz val="9"/>
        <color theme="1"/>
        <rFont val="Times New Roman"/>
        <family val="1"/>
      </rPr>
      <t>IV.</t>
    </r>
    <r>
      <rPr>
        <sz val="9"/>
        <color theme="1"/>
        <rFont val="Times New Roman"/>
        <family val="1"/>
      </rPr>
      <t xml:space="preserve"> </t>
    </r>
    <r>
      <rPr>
        <b/>
        <sz val="9"/>
        <color theme="1"/>
        <rFont val="Times New Roman"/>
        <family val="1"/>
      </rPr>
      <t>Applicant Certification:</t>
    </r>
    <r>
      <rPr>
        <sz val="9"/>
        <color theme="1"/>
        <rFont val="Times New Roman"/>
        <family val="1"/>
      </rPr>
      <t xml:space="preserve"> </t>
    </r>
    <r>
      <rPr>
        <b/>
        <sz val="9"/>
        <color theme="1"/>
        <rFont val="Times New Roman"/>
        <family val="1"/>
      </rPr>
      <t xml:space="preserve">The Implementing Agency (and Program Agency, if different from the Implementing Agency), must complete this form at the time the grant agreement is signed. </t>
    </r>
  </si>
  <si>
    <r>
      <rPr>
        <b/>
        <sz val="9"/>
        <color theme="1"/>
        <rFont val="Times New Roman"/>
        <family val="1"/>
      </rPr>
      <t>V.</t>
    </r>
    <r>
      <rPr>
        <sz val="9"/>
        <color theme="1"/>
        <rFont val="Times New Roman"/>
        <family val="1"/>
      </rPr>
      <t xml:space="preserve"> </t>
    </r>
    <r>
      <rPr>
        <b/>
        <sz val="9"/>
        <color theme="1"/>
        <rFont val="Times New Roman"/>
        <family val="1"/>
      </rPr>
      <t>FFATA Form:</t>
    </r>
    <r>
      <rPr>
        <sz val="9"/>
        <color theme="1"/>
        <rFont val="Times New Roman"/>
        <family val="1"/>
      </rPr>
      <t xml:space="preserve"> This should only be filled out if the source of ICJIA funds is federal (ie JAG, VOCA, VAWA, etc.) AND if the implementing agency receives $25,000 or more in federal funds. To confirm whether federal funds are part of this award, please refer to the </t>
    </r>
    <r>
      <rPr>
        <u/>
        <sz val="9"/>
        <color theme="1"/>
        <rFont val="Times New Roman"/>
        <family val="1"/>
      </rPr>
      <t>CFDA</t>
    </r>
    <r>
      <rPr>
        <sz val="9"/>
        <color theme="1"/>
        <rFont val="Times New Roman"/>
        <family val="1"/>
      </rPr>
      <t xml:space="preserve"> number on the Uniform Notice for Funding Opportunity (NOFO). If there is a CFDA number, then this award includes federal funds. </t>
    </r>
  </si>
  <si>
    <t>Implementing Agency</t>
  </si>
  <si>
    <t>Program Agency</t>
  </si>
  <si>
    <t>Name of Applicant Institution/Organization</t>
  </si>
  <si>
    <t xml:space="preserve">Under FFATA, any implementing agency that receives $25,000 or more from federal funds for this award must provide the following information for federal reporting. Please fill out the following form accurately and completely. To confirm whether federal funds are part of this award, please refer to the CFDA number on the Notice of Funding Opportunity. If there is no CFDA number, then this award does not include federal funds. </t>
  </si>
  <si>
    <t>Final Total Budget Amount</t>
  </si>
  <si>
    <t>Final Total Award Amount (if different)</t>
  </si>
  <si>
    <t>Final Revised Budget Amount</t>
  </si>
  <si>
    <t xml:space="preserve">Rent and Utilities Narrative </t>
  </si>
  <si>
    <t>11TR</t>
  </si>
  <si>
    <t xml:space="preserve">Total </t>
  </si>
  <si>
    <t xml:space="preserve">Telecommunications Narrative:  </t>
  </si>
  <si>
    <t>Training and Education Narrative:</t>
  </si>
  <si>
    <t>Personnel</t>
  </si>
  <si>
    <t>Fringe Benefits</t>
  </si>
  <si>
    <t>Travel</t>
  </si>
  <si>
    <t>Equipment</t>
  </si>
  <si>
    <t>Supplies</t>
  </si>
  <si>
    <t>Subcontracts and Subawards</t>
  </si>
  <si>
    <t>Occupancy (Rent &amp; Utilities)</t>
  </si>
  <si>
    <t xml:space="preserve">Telecommunications </t>
  </si>
  <si>
    <t xml:space="preserve">Training &amp; Education </t>
  </si>
  <si>
    <t>Indirect Costs</t>
  </si>
  <si>
    <r>
      <t xml:space="preserve">Contractual Services </t>
    </r>
    <r>
      <rPr>
        <i/>
        <sz val="9"/>
        <color theme="1"/>
        <rFont val="Times New Roman"/>
        <family val="1"/>
      </rPr>
      <t>(200.318)</t>
    </r>
    <r>
      <rPr>
        <sz val="9"/>
        <color theme="1"/>
        <rFont val="Times New Roman"/>
        <family val="1"/>
      </rPr>
      <t xml:space="preserve"> &amp; Subawards </t>
    </r>
    <r>
      <rPr>
        <i/>
        <sz val="9"/>
        <color theme="1"/>
        <rFont val="Times New Roman"/>
        <family val="1"/>
      </rPr>
      <t>(200.92)</t>
    </r>
  </si>
  <si>
    <t xml:space="preserve">Personnel (Salaries &amp; Wages)   200.430                     </t>
  </si>
  <si>
    <t xml:space="preserve">Fringe Benefits                         200.431                      </t>
  </si>
  <si>
    <t xml:space="preserve">Travel                                       200.474                     </t>
  </si>
  <si>
    <t>Equipment                                200.439</t>
  </si>
  <si>
    <t>Supplies                                   200.94</t>
  </si>
  <si>
    <t>Pro-ration</t>
  </si>
  <si>
    <t>Length of time/Quantity</t>
  </si>
  <si>
    <t>Grantee (or Subgrantee) UEI:</t>
  </si>
  <si>
    <t>Allowed Indirect Costs</t>
  </si>
  <si>
    <t>---ADJUSTMENT so as not to exceed Total Grant Amount---</t>
  </si>
  <si>
    <t>(Automatically pulls from cell D39.)</t>
  </si>
  <si>
    <t>(Automatically pulls from cell D41.)</t>
  </si>
  <si>
    <t>Funds Remaining To Be Budgeted</t>
  </si>
  <si>
    <t>DETERMINING ALLOWED INDIRECT COST BUDGET AMOUNT</t>
  </si>
  <si>
    <t>Total Grant Amount per Allocation</t>
  </si>
  <si>
    <t>FUNDS REMAINING TO BE BUDGETED</t>
  </si>
  <si>
    <t>X</t>
  </si>
  <si>
    <t>MTDC Base</t>
  </si>
  <si>
    <t>Total Exclusions</t>
  </si>
  <si>
    <t>(This automatically pulls from the Subaward Listing tab, cell F31.)</t>
  </si>
  <si>
    <t>(This automatically pulls from the Equipment line above.)</t>
  </si>
  <si>
    <t>-- Equipment</t>
  </si>
  <si>
    <t>-- Any Other Exclusions</t>
  </si>
  <si>
    <t>-- Rent (any Rent on any tab)</t>
  </si>
  <si>
    <t>Less Exclusions:</t>
  </si>
  <si>
    <t xml:space="preserve">  **any rent included will need to be excluded from MTDC below</t>
  </si>
  <si>
    <t>200.318/200.92</t>
  </si>
  <si>
    <t xml:space="preserve">Supplies </t>
  </si>
  <si>
    <t xml:space="preserve">  **will be excluded from MTDC below</t>
  </si>
  <si>
    <t xml:space="preserve">Travel </t>
  </si>
  <si>
    <t xml:space="preserve">Personnel </t>
  </si>
  <si>
    <t>TOTAL AMOUNT</t>
  </si>
  <si>
    <t>CFR Reference</t>
  </si>
  <si>
    <t>BUDGET TAB</t>
  </si>
  <si>
    <t>MTDC BASE BEFORE EXCLUSIONS</t>
  </si>
  <si>
    <t>Date Prepared</t>
  </si>
  <si>
    <t>Grant Number</t>
  </si>
  <si>
    <t>Grantee Name</t>
  </si>
  <si>
    <t xml:space="preserve">Subaward Listing </t>
  </si>
  <si>
    <t>Subawardee Name</t>
  </si>
  <si>
    <t>Total Amount of Subaward</t>
  </si>
  <si>
    <t>Allowable as Direct Costs under MTDC</t>
  </si>
  <si>
    <t>Amount to Exclude</t>
  </si>
  <si>
    <t>Click here for the webpage.</t>
  </si>
  <si>
    <t>S</t>
  </si>
  <si>
    <t>C</t>
  </si>
  <si>
    <t>Alternate Rate</t>
  </si>
  <si>
    <t xml:space="preserve">*Rate </t>
  </si>
  <si>
    <r>
      <t xml:space="preserve">MTDC </t>
    </r>
    <r>
      <rPr>
        <u/>
        <sz val="14"/>
        <color theme="1"/>
        <rFont val="Times New Roman"/>
        <family val="1"/>
      </rPr>
      <t xml:space="preserve">(Modified Total Direct Costs) </t>
    </r>
    <r>
      <rPr>
        <b/>
        <u/>
        <sz val="14"/>
        <color theme="1"/>
        <rFont val="Times New Roman"/>
        <family val="1"/>
      </rPr>
      <t xml:space="preserve">Calculator </t>
    </r>
  </si>
  <si>
    <r>
      <rPr>
        <sz val="11"/>
        <color theme="1"/>
        <rFont val="Times New Roman"/>
        <family val="1"/>
      </rPr>
      <t>Total of Budgeted Lines (prior to Indirect Costs)</t>
    </r>
    <r>
      <rPr>
        <b/>
        <sz val="11"/>
        <color theme="1"/>
        <rFont val="Times New Roman"/>
        <family val="1"/>
      </rPr>
      <t xml:space="preserve"> ==&gt;          MTDC Base Subtotal</t>
    </r>
  </si>
  <si>
    <r>
      <t xml:space="preserve">MAXIMUM Indirect Costs per Rate </t>
    </r>
    <r>
      <rPr>
        <sz val="12"/>
        <rFont val="Times New Roman"/>
        <family val="1"/>
      </rPr>
      <t>(rounded to nearest $)</t>
    </r>
  </si>
  <si>
    <r>
      <t xml:space="preserve">Total of Budgeted Lines </t>
    </r>
    <r>
      <rPr>
        <sz val="11"/>
        <color theme="1"/>
        <rFont val="Times New Roman"/>
        <family val="1"/>
      </rPr>
      <t>(from above)</t>
    </r>
  </si>
  <si>
    <r>
      <rPr>
        <sz val="11"/>
        <color rgb="FF0000FF"/>
        <rFont val="Times New Roman"/>
        <family val="1"/>
      </rPr>
      <t>If Positive # =</t>
    </r>
    <r>
      <rPr>
        <b/>
        <sz val="11"/>
        <color rgb="FF0000FF"/>
        <rFont val="Times New Roman"/>
        <family val="1"/>
      </rPr>
      <t xml:space="preserve"> </t>
    </r>
    <r>
      <rPr>
        <b/>
        <sz val="11"/>
        <rFont val="Times New Roman"/>
        <family val="1"/>
      </rPr>
      <t>Funds Remaining To Be Budgeted</t>
    </r>
    <r>
      <rPr>
        <b/>
        <sz val="11"/>
        <color rgb="FF0000FF"/>
        <rFont val="Times New Roman"/>
        <family val="1"/>
      </rPr>
      <t xml:space="preserve">
</t>
    </r>
    <r>
      <rPr>
        <sz val="11"/>
        <color rgb="FF0000FF"/>
        <rFont val="Times New Roman"/>
        <family val="1"/>
      </rPr>
      <t>as Indirect Costs &amp;/or in other categories</t>
    </r>
    <r>
      <rPr>
        <b/>
        <sz val="11"/>
        <color rgb="FF0000FF"/>
        <rFont val="Times New Roman"/>
        <family val="1"/>
      </rPr>
      <t xml:space="preserve"> 
</t>
    </r>
    <r>
      <rPr>
        <sz val="11"/>
        <color rgb="FF0000FF"/>
        <rFont val="Times New Roman"/>
        <family val="1"/>
      </rPr>
      <t>(If Negative # = Amount Overbudgeted)</t>
    </r>
  </si>
  <si>
    <t>Eligible ICR Expenses</t>
  </si>
  <si>
    <t>ICJIA use only</t>
  </si>
  <si>
    <t xml:space="preserve">Contractual Services and Subawards </t>
  </si>
  <si>
    <t>Insert name</t>
  </si>
  <si>
    <t>Proration</t>
  </si>
  <si>
    <t>Minimis Rate or Negotiated Rate</t>
  </si>
  <si>
    <t>President</t>
  </si>
  <si>
    <t xml:space="preserve">Implementing Agency Name: </t>
  </si>
  <si>
    <t xml:space="preserve">CFSA Number: </t>
  </si>
  <si>
    <t xml:space="preserve">UEI#: </t>
  </si>
  <si>
    <t xml:space="preserve">State Fiscal Year(s): </t>
  </si>
  <si>
    <t xml:space="preserve">NOFO ID: </t>
  </si>
  <si>
    <t xml:space="preserve">Grant #: </t>
  </si>
  <si>
    <t xml:space="preserve">Project Period:  </t>
  </si>
  <si>
    <r>
      <t>State of Illinois -- Uniform Budget Template</t>
    </r>
    <r>
      <rPr>
        <b/>
        <sz val="9"/>
        <color theme="1"/>
        <rFont val="Times New Roman"/>
        <family val="1"/>
      </rPr>
      <t xml:space="preserve"> (updated by ICJIA V25-1</t>
    </r>
    <r>
      <rPr>
        <b/>
        <sz val="16"/>
        <color theme="1"/>
        <rFont val="Times New Roman"/>
        <family val="1"/>
      </rPr>
      <t xml:space="preserve">-- ICJIA Specific Instructions </t>
    </r>
  </si>
  <si>
    <t>Our Organization has never received a Negotiated Indirect Cost Rate Agreement from either the Federal government or the State of Illinois and elects to charge the de minimis rate of 15% modified total direct cost (MTDC) which may be used indefinitely on State of Illinois awards (2 CFR 200.414 (c)(4)(f) &amp; (200.68).</t>
  </si>
  <si>
    <t>MAXIMUM Indirect Costs per 15% De Minimis Rate</t>
  </si>
  <si>
    <t>Revision History</t>
  </si>
  <si>
    <r>
      <rPr>
        <b/>
        <i/>
        <u/>
        <sz val="10"/>
        <color theme="1"/>
        <rFont val="Calibri"/>
        <family val="2"/>
        <scheme val="minor"/>
      </rPr>
      <t>25-1</t>
    </r>
    <r>
      <rPr>
        <sz val="10"/>
        <color theme="1"/>
        <rFont val="Calibri"/>
        <family val="2"/>
        <scheme val="minor"/>
      </rPr>
      <t xml:space="preserve"> - 02.26.25 - Fringe Benefits - updated unemployment formula to (1) pull the Total Cost Amount to calculate the expense, and (2) updated the taxable wage to $13,916 for 2025.  Updated Budget Instruction (ICJIA) with version number 25-1.  TR</t>
    </r>
  </si>
  <si>
    <r>
      <rPr>
        <b/>
        <i/>
        <u/>
        <sz val="10"/>
        <color theme="1"/>
        <rFont val="Calibri"/>
        <family val="2"/>
        <scheme val="minor"/>
      </rPr>
      <t xml:space="preserve">25-2 </t>
    </r>
    <r>
      <rPr>
        <sz val="10"/>
        <color theme="1"/>
        <rFont val="Calibri"/>
        <family val="2"/>
        <scheme val="minor"/>
      </rPr>
      <t xml:space="preserve">- 02.28.25 - Update workbook with MTDC October 2024 new limit on subawards and MTDC %.  Created a Revision History table.   </t>
    </r>
    <r>
      <rPr>
        <i/>
        <sz val="10"/>
        <color theme="1"/>
        <rFont val="Calibri"/>
        <family val="2"/>
        <scheme val="minor"/>
      </rPr>
      <t>1. Indirect Costs</t>
    </r>
    <r>
      <rPr>
        <sz val="10"/>
        <color theme="1"/>
        <rFont val="Calibri"/>
        <family val="2"/>
        <scheme val="minor"/>
      </rPr>
      <t xml:space="preserve"> - replace the 10% with 15% (row 7); </t>
    </r>
    <r>
      <rPr>
        <i/>
        <sz val="10"/>
        <color theme="1"/>
        <rFont val="Calibri"/>
        <family val="2"/>
        <scheme val="minor"/>
      </rPr>
      <t>3. MTDC Base and DM Calculator</t>
    </r>
    <r>
      <rPr>
        <sz val="10"/>
        <color theme="1"/>
        <rFont val="Calibri"/>
        <family val="2"/>
        <scheme val="minor"/>
      </rPr>
      <t xml:space="preserve">: updated row 51 with 15%; </t>
    </r>
    <r>
      <rPr>
        <i/>
        <sz val="10"/>
        <color theme="1"/>
        <rFont val="Calibri"/>
        <family val="2"/>
        <scheme val="minor"/>
      </rPr>
      <t>2. Subaward Listing</t>
    </r>
    <r>
      <rPr>
        <sz val="10"/>
        <color theme="1"/>
        <rFont val="Calibri"/>
        <family val="2"/>
        <scheme val="minor"/>
      </rPr>
      <t>: Column H: updated formula replacing $25,000 with $50,000 and row 23 with $50,000; MTDC Definition: updated $25,000 with $50,000.  Created a revision history.  Gabe</t>
    </r>
  </si>
  <si>
    <r>
      <rPr>
        <b/>
        <sz val="10"/>
        <color theme="1"/>
        <rFont val="Times New Roman"/>
        <family val="1"/>
      </rPr>
      <t>1)</t>
    </r>
    <r>
      <rPr>
        <b/>
        <u/>
        <sz val="10"/>
        <color theme="1"/>
        <rFont val="Times New Roman"/>
        <family val="1"/>
      </rPr>
      <t xml:space="preserve"> Personnel (Salaries &amp; Wages)</t>
    </r>
    <r>
      <rPr>
        <b/>
        <sz val="10"/>
        <color theme="1"/>
        <rFont val="Times New Roman"/>
        <family val="1"/>
      </rPr>
      <t xml:space="preserve"> </t>
    </r>
    <r>
      <rPr>
        <i/>
        <sz val="10"/>
        <color theme="1"/>
        <rFont val="Times New Roman"/>
        <family val="1"/>
      </rPr>
      <t>(2 CFR 200.430)</t>
    </r>
    <r>
      <rPr>
        <sz val="10"/>
        <color theme="1"/>
        <rFont val="Times New Roman"/>
        <family val="1"/>
      </rPr>
      <t xml:space="preserve">--List each position by title and name of employee, if available.  Show the annual salary rate, the percentage of time to be devoted to the project, and the length of time working on the project.  Compensation paid for employees engaged in grant activities must be consistent with that paid for similar work within the applicant organization. Include a description of the responsibilities and duties of each position, about fulfilling the project goals and objectives, in the narrative space provided below.  Also, provide a justification and description of each position (including vacant positions). Relate each position specifically to program objectives. Personnel cannot exceed 100% of their time on all active projects. 
</t>
    </r>
    <r>
      <rPr>
        <b/>
        <sz val="10"/>
        <color theme="1"/>
        <rFont val="Times New Roman"/>
        <family val="1"/>
      </rPr>
      <t>Note: Please see the ICJIA Specific Instructions tab for additional information for completing this section.</t>
    </r>
  </si>
  <si>
    <t>Health insurance</t>
  </si>
  <si>
    <t>Workers comp</t>
  </si>
  <si>
    <t>Unemployment
(SUTA only)</t>
  </si>
  <si>
    <r>
      <t>2). Fringe Benefits (2 CFR 200.431)--</t>
    </r>
    <r>
      <rPr>
        <sz val="10"/>
        <rFont val="Times New Roman"/>
        <family val="1"/>
      </rPr>
      <t xml:space="preserve">Fringe benefits should be based on actual known costs or an established formula.  Fringe benefits are for the personnel listed in category (1), direct salaries and wages, and only for the percentage of time devoted to the project. Provide the name of the fringe benefit (i.e., Retirement, Insurance, Worker's Comp, etc), the fringe benefit rate, and a clear description of how the computation of fringe benefits was done. Provide both the annual (for multi-year awards) and total. If a fringe benefit rate is not used, show how the fringe benefits were computed for each position. The budget justification should be reflected in the budget description. Elements that comprise fringe benefits should be indicated.  If your agency pays for FUTA expense, use a separate column.
</t>
    </r>
    <r>
      <rPr>
        <b/>
        <sz val="10"/>
        <rFont val="Times New Roman"/>
        <family val="1"/>
      </rPr>
      <t>Note: Please see the ICJIA Specific Instructions tab for additional information for completing this section.</t>
    </r>
  </si>
  <si>
    <r>
      <t xml:space="preserve">3).  </t>
    </r>
    <r>
      <rPr>
        <b/>
        <u/>
        <sz val="10"/>
        <rFont val="Times New Roman"/>
        <family val="1"/>
      </rPr>
      <t>Travel</t>
    </r>
    <r>
      <rPr>
        <b/>
        <sz val="10"/>
        <rFont val="Times New Roman"/>
        <family val="1"/>
      </rPr>
      <t xml:space="preserve"> </t>
    </r>
    <r>
      <rPr>
        <i/>
        <sz val="10"/>
        <rFont val="Times New Roman"/>
        <family val="1"/>
      </rPr>
      <t>(2 CFR 200.474</t>
    </r>
    <r>
      <rPr>
        <sz val="10"/>
        <rFont val="Times New Roman"/>
        <family val="1"/>
      </rPr>
      <t>)</t>
    </r>
    <r>
      <rPr>
        <sz val="10"/>
        <color theme="1"/>
        <rFont val="Times New Roman"/>
        <family val="1"/>
      </rPr>
      <t xml:space="preserve">-- Travel should include: origin and destination, estimated costs and type of transportation, number of travelers, related lodging and per diem costs, brief description of the travel involved, its purpose, and explanation of how the proposed travel is necessary for successful completion of the project.  In training projects, travel and meals for trainees should be listed separately.  Show the number of trainees and the unit cost involved.  Identify the location of travel, if known; or if unknown, indicate "location to be determined."  Indicate the source of Travel Policies applied, Applicant or State of Illinois Travel Regulations. </t>
    </r>
    <r>
      <rPr>
        <b/>
        <sz val="10"/>
        <color theme="1"/>
        <rFont val="Times New Roman"/>
        <family val="1"/>
      </rPr>
      <t>NOTE:</t>
    </r>
    <r>
      <rPr>
        <sz val="10"/>
        <color theme="1"/>
        <rFont val="Times New Roman"/>
        <family val="1"/>
      </rPr>
      <t xml:space="preserve">  Dollars requested in the travel category should be for staff travel only. Travel for consultants should be shown in the contractual category along with the consultant’s fee. Travel for training participants, advisory committees, review panels and etc., should be itemized the same way as indicated above and placed in the “Miscellaneous” category. 
Column G ("Basis") defines the quantity being measured. For example, if your expense is two nights in a hotel, the basis is "Nights." If the expense is 300 miles, the basis is "Miles." 
</t>
    </r>
    <r>
      <rPr>
        <b/>
        <sz val="10"/>
        <color theme="1"/>
        <rFont val="Times New Roman"/>
        <family val="1"/>
      </rPr>
      <t>Note: Please see the ICJIA Specific Instructions tab for additional information for completing this section.</t>
    </r>
  </si>
  <si>
    <t>Pro-Rated Share (Put 100% if not 
pro-rated)</t>
  </si>
  <si>
    <r>
      <t xml:space="preserve">5). Supplies </t>
    </r>
    <r>
      <rPr>
        <i/>
        <sz val="10"/>
        <rFont val="Times New Roman"/>
        <family val="1"/>
      </rPr>
      <t>(2 CFR 200.94)</t>
    </r>
    <r>
      <rPr>
        <sz val="10"/>
        <color theme="1"/>
        <rFont val="Times New Roman"/>
        <family val="1"/>
      </rPr>
      <t xml:space="preserve">--List items by type (office supplies, postage, training materials, copying paper, and other expendable items such as books, hand-held tape recorders) and show the basis for computation.  Generally, supplies include any materials that are expendable or consumed during the course of the project.
</t>
    </r>
    <r>
      <rPr>
        <b/>
        <sz val="10"/>
        <color theme="1"/>
        <rFont val="Times New Roman"/>
        <family val="1"/>
      </rPr>
      <t>Note: Please see the ICJIA Specific Instructions tab for additional information for completing this section.</t>
    </r>
  </si>
  <si>
    <t>Pro-Rated Share (Put 100% if not pro-rated)</t>
  </si>
  <si>
    <t>Quantity/
Duration</t>
  </si>
  <si>
    <t>C=Contractor
S=Subaward</t>
  </si>
  <si>
    <r>
      <t xml:space="preserve">1) Subaward (200.92) means an award provided by a pass-through entity to a subrecipient for the subrecipient to carry out part of a Federal/State award, including a portion of the scope of work or objectives. It does not include payments to a contractor or payments to an individual who is a beneficiary of a Federal/State program.
2) Contract (200.22) means a legal instrument by which a non-Federal entity purchases property or services needed to carry out the project or program under a Federal award. The term, as used in this part, does not include a legal instrument, even if the non-Federal entity considers it a contract, when the substance of the transaction meets the definition of a Federal award or subaward.
3) "Vendor" or "Contractor" is generally a dealer, distributor, or other seller that provides services in support of the project activities. This can include utilities, leases, computing costs, audit costs, and similar types of costs.
</t>
    </r>
    <r>
      <rPr>
        <b/>
        <sz val="10"/>
        <rFont val="Times New Roman"/>
        <family val="1"/>
      </rPr>
      <t>Note: Please see the ICJIA Specific Instructions tab for additional information for completing this section.</t>
    </r>
    <r>
      <rPr>
        <sz val="10"/>
        <rFont val="Times New Roman"/>
        <family val="1"/>
      </rPr>
      <t xml:space="preserve">
</t>
    </r>
  </si>
  <si>
    <t>Pro-Rated Share (Put 100% if pro-rated)</t>
  </si>
  <si>
    <r>
      <rPr>
        <b/>
        <sz val="10"/>
        <rFont val="Times New Roman"/>
        <family val="1"/>
      </rPr>
      <t xml:space="preserve">16). </t>
    </r>
    <r>
      <rPr>
        <b/>
        <u/>
        <sz val="10"/>
        <rFont val="Times New Roman"/>
        <family val="1"/>
      </rPr>
      <t>Indirect Cost</t>
    </r>
    <r>
      <rPr>
        <b/>
        <sz val="10"/>
        <rFont val="Times New Roman"/>
        <family val="1"/>
      </rPr>
      <t xml:space="preserve"> </t>
    </r>
    <r>
      <rPr>
        <i/>
        <sz val="10"/>
        <rFont val="Times New Roman"/>
        <family val="1"/>
      </rPr>
      <t>(2 CFR 200.414)</t>
    </r>
    <r>
      <rPr>
        <sz val="10"/>
        <rFont val="Times New Roman"/>
        <family val="1"/>
      </rPr>
      <t xml:space="preserve">-Provide the most recent indirect cost rate agreement information with the itemized budget. The applicable indirect cost rate(s) negotiated by the organization with the cognizant negotiating agency must be used in computing indirect costs (F&amp;A) for a program budget. The amount for indirect costs should be calculated by applying the current negotiated indirect cost rate(s) to the approved base(s). After the amount of indirect costs is determined for the program, a breakdown of the indirect costs should be provided in the budget worksheet and narrative below.   
</t>
    </r>
    <r>
      <rPr>
        <b/>
        <sz val="10"/>
        <rFont val="Times New Roman"/>
        <family val="1"/>
      </rPr>
      <t>Note: Please see the ICJIA Specific Instructions tab for additional information for completing this section.</t>
    </r>
  </si>
  <si>
    <t>* Complete MTDC Base &amp; 15% DM Calculator Sheet to calculate base</t>
  </si>
  <si>
    <t>MTDC EXCLUSIONS &amp; CALCULATED 15% de minimis</t>
  </si>
  <si>
    <t>-- Portion of Subawards over $50,000</t>
  </si>
  <si>
    <t>Only the first $50,000 of each subaward is allowable, regardless of the period covered by each subaward.</t>
  </si>
  <si>
    <r>
      <rPr>
        <b/>
        <i/>
        <u/>
        <sz val="10"/>
        <color theme="1"/>
        <rFont val="Calibri"/>
        <family val="2"/>
        <scheme val="minor"/>
      </rPr>
      <t xml:space="preserve">25-3 </t>
    </r>
    <r>
      <rPr>
        <sz val="10"/>
        <color theme="1"/>
        <rFont val="Calibri"/>
        <family val="2"/>
        <scheme val="minor"/>
      </rPr>
      <t>- 07.10.25 - Updated the Section A-Indirect Cost Info with the 15% MTDC; updated Fringe Benefits worksheet with SUTA formula; changed settings for the Health Insurance data entry to unprotected; formatted page settings for printing throughout; standardized narrative text and alignment; and formatted page headings.  Gabe</t>
    </r>
  </si>
  <si>
    <t>(Updated by ICJIA V25-3 - 07.11.25)</t>
  </si>
  <si>
    <t>CSFA Short Description:</t>
  </si>
  <si>
    <r>
      <t>UNIFORM GRANT BUDGET TEMPLATE</t>
    </r>
    <r>
      <rPr>
        <b/>
        <sz val="8"/>
        <rFont val="Times New Roman"/>
        <family val="1"/>
      </rPr>
      <t xml:space="preserve"> 
(updated by ICJIA)</t>
    </r>
  </si>
  <si>
    <r>
      <t>AGENCY:</t>
    </r>
    <r>
      <rPr>
        <sz val="10"/>
        <rFont val="Times New Roman"/>
        <family val="1"/>
      </rPr>
      <t xml:space="preserve"> Illinois Criminal Justice Information Authority</t>
    </r>
  </si>
  <si>
    <r>
      <t xml:space="preserve">All applicants must complete the cells highlighted in blue. The remaining cells will be automatically filled as you complete the Budget Worksheets. Eligible applicants requesting funding for only one year should complete the column under " Year 1."  </t>
    </r>
    <r>
      <rPr>
        <b/>
        <i/>
        <sz val="9"/>
        <rFont val="Times New Roman"/>
        <family val="1"/>
      </rPr>
      <t>Please read all instructions before completing form.</t>
    </r>
  </si>
  <si>
    <r>
      <rPr>
        <b/>
        <sz val="16"/>
        <rFont val="Times New Roman"/>
        <family val="1"/>
      </rPr>
      <t>SECTION A</t>
    </r>
    <r>
      <rPr>
        <b/>
        <sz val="14"/>
        <rFont val="Times New Roman"/>
        <family val="1"/>
      </rPr>
      <t xml:space="preserve"> --</t>
    </r>
    <r>
      <rPr>
        <b/>
        <sz val="11"/>
        <rFont val="Times New Roman"/>
        <family val="1"/>
      </rPr>
      <t xml:space="preserve"> FEDERAL/STATE  OF ILLINOIS FUNDS</t>
    </r>
  </si>
  <si>
    <r>
      <rPr>
        <b/>
        <sz val="9"/>
        <rFont val="Times New Roman"/>
        <family val="1"/>
      </rPr>
      <t xml:space="preserve">Budget Expenditure Categories                                                      </t>
    </r>
    <r>
      <rPr>
        <i/>
        <sz val="8"/>
        <rFont val="Times New Roman"/>
        <family val="1"/>
      </rPr>
      <t>OMB Uniform Guidance Federal Awards Reference 2 CFR 200</t>
    </r>
  </si>
  <si>
    <r>
      <t xml:space="preserve">Personnel (Salaries &amp; Wages)       </t>
    </r>
    <r>
      <rPr>
        <i/>
        <sz val="9"/>
        <rFont val="Times New Roman"/>
        <family val="1"/>
      </rPr>
      <t xml:space="preserve">(200.430)  </t>
    </r>
    <r>
      <rPr>
        <sz val="9"/>
        <rFont val="Times New Roman"/>
        <family val="1"/>
      </rPr>
      <t xml:space="preserve">                   </t>
    </r>
  </si>
  <si>
    <r>
      <t xml:space="preserve">Fringe Benefits                              </t>
    </r>
    <r>
      <rPr>
        <i/>
        <sz val="9"/>
        <rFont val="Times New Roman"/>
        <family val="1"/>
      </rPr>
      <t xml:space="preserve"> (200.431)          </t>
    </r>
    <r>
      <rPr>
        <sz val="9"/>
        <rFont val="Times New Roman"/>
        <family val="1"/>
      </rPr>
      <t xml:space="preserve">            </t>
    </r>
  </si>
  <si>
    <r>
      <t xml:space="preserve">Travel                                            </t>
    </r>
    <r>
      <rPr>
        <i/>
        <sz val="9"/>
        <rFont val="Times New Roman"/>
        <family val="1"/>
      </rPr>
      <t xml:space="preserve">  (200.474)  </t>
    </r>
    <r>
      <rPr>
        <sz val="9"/>
        <rFont val="Times New Roman"/>
        <family val="1"/>
      </rPr>
      <t xml:space="preserve">                   </t>
    </r>
  </si>
  <si>
    <r>
      <t xml:space="preserve">Equipment                                      </t>
    </r>
    <r>
      <rPr>
        <i/>
        <sz val="9"/>
        <rFont val="Times New Roman"/>
        <family val="1"/>
      </rPr>
      <t xml:space="preserve"> (200.439)</t>
    </r>
  </si>
  <si>
    <r>
      <t xml:space="preserve">Supplies                                       </t>
    </r>
    <r>
      <rPr>
        <i/>
        <sz val="9"/>
        <rFont val="Times New Roman"/>
        <family val="1"/>
      </rPr>
      <t xml:space="preserve">   (200.94)</t>
    </r>
  </si>
  <si>
    <r>
      <t xml:space="preserve">Contractual Services </t>
    </r>
    <r>
      <rPr>
        <i/>
        <sz val="9"/>
        <rFont val="Times New Roman"/>
        <family val="1"/>
      </rPr>
      <t>(200.318)</t>
    </r>
    <r>
      <rPr>
        <sz val="9"/>
        <rFont val="Times New Roman"/>
        <family val="1"/>
      </rPr>
      <t xml:space="preserve"> &amp; Subawards </t>
    </r>
    <r>
      <rPr>
        <i/>
        <sz val="9"/>
        <rFont val="Times New Roman"/>
        <family val="1"/>
      </rPr>
      <t>(200.92)</t>
    </r>
  </si>
  <si>
    <r>
      <t xml:space="preserve">Rent and Utilities                           </t>
    </r>
    <r>
      <rPr>
        <i/>
        <sz val="9"/>
        <rFont val="Times New Roman"/>
        <family val="1"/>
      </rPr>
      <t>(200.465)</t>
    </r>
  </si>
  <si>
    <r>
      <t xml:space="preserve">Training and Education                </t>
    </r>
    <r>
      <rPr>
        <i/>
        <sz val="9"/>
        <rFont val="Times New Roman"/>
        <family val="1"/>
      </rPr>
      <t>(200.472)</t>
    </r>
  </si>
  <si>
    <r>
      <t xml:space="preserve">16. Total Direct Costs (lines 1-15)    </t>
    </r>
    <r>
      <rPr>
        <i/>
        <sz val="9"/>
        <rFont val="Times New Roman"/>
        <family val="1"/>
      </rPr>
      <t>(200.413)</t>
    </r>
  </si>
  <si>
    <r>
      <t xml:space="preserve">17.  Indirect Costs* (see below)        </t>
    </r>
    <r>
      <rPr>
        <i/>
        <sz val="9"/>
        <rFont val="Times New Roman"/>
        <family val="1"/>
      </rPr>
      <t>(200.414)</t>
    </r>
  </si>
  <si>
    <r>
      <t xml:space="preserve">Rate _______%  Base: </t>
    </r>
    <r>
      <rPr>
        <u/>
        <sz val="9"/>
        <rFont val="Times New Roman"/>
        <family val="1"/>
      </rPr>
      <t xml:space="preserve">$  </t>
    </r>
    <r>
      <rPr>
        <sz val="9"/>
        <rFont val="Times New Roman"/>
        <family val="1"/>
      </rPr>
      <t xml:space="preserve">       </t>
    </r>
  </si>
  <si>
    <t xml:space="preserve">Other - specify
</t>
  </si>
  <si>
    <r>
      <t xml:space="preserve">4). </t>
    </r>
    <r>
      <rPr>
        <b/>
        <u/>
        <sz val="10"/>
        <rFont val="Times New Roman"/>
        <family val="1"/>
      </rPr>
      <t>Equipment</t>
    </r>
    <r>
      <rPr>
        <b/>
        <sz val="10"/>
        <rFont val="Times New Roman"/>
        <family val="1"/>
      </rPr>
      <t xml:space="preserve"> </t>
    </r>
    <r>
      <rPr>
        <i/>
        <sz val="10"/>
        <rFont val="Times New Roman"/>
        <family val="1"/>
      </rPr>
      <t>(2 CFR 200.439)</t>
    </r>
    <r>
      <rPr>
        <sz val="10"/>
        <color theme="1"/>
        <rFont val="Times New Roman"/>
        <family val="1"/>
      </rPr>
      <t>-- Provide justification for the use of each item and relate them to specific program objectives. Provide both the annual (for multi-year awards) and total for equipment. Equipment is defined as an article of tangible personal property that has a useful life of more than one year and a per-unit acquisition cost that equals or exceeds the lesser of the capitalization level established by the non-Federal entity for financial statement purposes or $10,000. An applicant organization may classify equipment at a lower dollar value, but cannot classify it higher than $10,000. (</t>
    </r>
    <r>
      <rPr>
        <u/>
        <sz val="10"/>
        <color theme="1"/>
        <rFont val="Times New Roman"/>
        <family val="1"/>
      </rPr>
      <t>Note:</t>
    </r>
    <r>
      <rPr>
        <sz val="10"/>
        <color theme="1"/>
        <rFont val="Times New Roman"/>
        <family val="1"/>
      </rPr>
      <t xml:space="preserve"> </t>
    </r>
    <r>
      <rPr>
        <u/>
        <sz val="10"/>
        <color theme="1"/>
        <rFont val="Times New Roman"/>
        <family val="1"/>
      </rPr>
      <t>Organization's own capitalization policy for classification of equipment can be used)</t>
    </r>
    <r>
      <rPr>
        <sz val="10"/>
        <color theme="1"/>
        <rFont val="Times New Roman"/>
        <family val="1"/>
      </rPr>
      <t xml:space="preserve">.   Applicants should analyze the cost benefits of purchasing versus leasing equipment, especially high-cost items and those subject to rapid technical advances.  Rented or leased equipment costs should be listed in the "Contractual" category.  Explain how the equipment is necessary for the success of the project.  Attach a narrative describing the procurement method to be used.
</t>
    </r>
    <r>
      <rPr>
        <b/>
        <sz val="10"/>
        <color theme="1"/>
        <rFont val="Times New Roman"/>
        <family val="1"/>
      </rPr>
      <t>Note: Please see the ICJIA Specific Instructions tab for additional information for completing this section.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</si>
</sst>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0.000"/>
    <numFmt numFmtId="165" formatCode="_(* #,##0.000_);_(* \(#,##0.000\);_(* &quot;-&quot;???_);_(@_)"/>
    <numFmt numFmtId="166" formatCode="&quot;$&quot;#,##0.00"/>
    <numFmt numFmtId="167" formatCode="_(&quot;$&quot;* #,##0_);_(&quot;$&quot;* \(#,##0\);_(&quot;$&quot;* &quot;-&quot;??_);_(@_)"/>
    <numFmt numFmtId="168" formatCode="0.0%"/>
    <numFmt numFmtId="169" formatCode="_(&quot;$&quot;* #,##0.000_);_(&quot;$&quot;* \(#,##0.000\);_(&quot;$&quot;* &quot;-&quot;??_);_(@_)"/>
    <numFmt numFmtId="170" formatCode="_([$$-409]* #,##0.00_);_([$$-409]* \(#,##0.00\);_([$$-409]* &quot;-&quot;??_);_(@_)"/>
    <numFmt numFmtId="171" formatCode="0.000"/>
    <numFmt numFmtId="172" formatCode="[$-409]mmm\-yy;@"/>
    <numFmt numFmtId="173" formatCode="_(&quot;$&quot;* #,##0.00_);_(&quot;$&quot;* \(#,##0.00\);_(&quot;$&quot;* &quot;-&quot;_);_(@_)"/>
  </numFmts>
  <fonts count="113" x14ac:knownFonts="1">
    <font>
      <sz val="11"/>
      <color theme="1"/>
      <name val="Calibri"/>
      <family val="2"/>
      <scheme val="minor"/>
    </font>
    <font>
      <sz val="11"/>
      <color theme="1"/>
      <name val="Calibri"/>
      <family val="2"/>
      <scheme val="minor"/>
    </font>
    <font>
      <sz val="10"/>
      <color theme="1"/>
      <name val="Times New Roman"/>
      <family val="1"/>
    </font>
    <font>
      <b/>
      <sz val="10"/>
      <color theme="1"/>
      <name val="Times New Roman"/>
      <family val="1"/>
    </font>
    <font>
      <sz val="7"/>
      <color theme="1"/>
      <name val="Times New Roman"/>
      <family val="1"/>
    </font>
    <font>
      <sz val="8"/>
      <color theme="1"/>
      <name val="Times New Roman"/>
      <family val="1"/>
    </font>
    <font>
      <sz val="9"/>
      <color theme="1"/>
      <name val="Times New Roman"/>
      <family val="1"/>
    </font>
    <font>
      <sz val="10"/>
      <color rgb="FF000000"/>
      <name val="Times New Roman"/>
      <family val="1"/>
    </font>
    <font>
      <u/>
      <sz val="8"/>
      <color theme="1"/>
      <name val="Times New Roman"/>
      <family val="1"/>
    </font>
    <font>
      <sz val="8"/>
      <color rgb="FF000000"/>
      <name val="Times New Roman"/>
      <family val="1"/>
    </font>
    <font>
      <sz val="7"/>
      <color rgb="FF000000"/>
      <name val="Times New Roman"/>
      <family val="1"/>
    </font>
    <font>
      <b/>
      <u/>
      <sz val="10"/>
      <color theme="1"/>
      <name val="Times New Roman"/>
      <family val="1"/>
    </font>
    <font>
      <sz val="11"/>
      <color theme="1"/>
      <name val="Times New Roman"/>
      <family val="1"/>
    </font>
    <font>
      <b/>
      <sz val="11"/>
      <color theme="1"/>
      <name val="Times New Roman"/>
      <family val="1"/>
    </font>
    <font>
      <b/>
      <sz val="14"/>
      <color theme="1"/>
      <name val="Times New Roman"/>
      <family val="1"/>
    </font>
    <font>
      <sz val="9"/>
      <color rgb="FF000000"/>
      <name val="Times New Roman"/>
      <family val="1"/>
    </font>
    <font>
      <b/>
      <sz val="9"/>
      <color theme="1"/>
      <name val="Times New Roman"/>
      <family val="1"/>
    </font>
    <font>
      <b/>
      <i/>
      <sz val="9"/>
      <color theme="1"/>
      <name val="Times New Roman"/>
      <family val="1"/>
    </font>
    <font>
      <i/>
      <sz val="9"/>
      <color theme="1"/>
      <name val="Times New Roman"/>
      <family val="1"/>
    </font>
    <font>
      <sz val="10"/>
      <color theme="1"/>
      <name val="Calibri"/>
      <family val="2"/>
      <scheme val="minor"/>
    </font>
    <font>
      <i/>
      <sz val="8"/>
      <color theme="1"/>
      <name val="Times New Roman"/>
      <family val="1"/>
    </font>
    <font>
      <b/>
      <u/>
      <sz val="9"/>
      <color theme="1"/>
      <name val="Times New Roman"/>
      <family val="1"/>
    </font>
    <font>
      <sz val="8"/>
      <name val="Times New Roman"/>
      <family val="1"/>
    </font>
    <font>
      <i/>
      <sz val="10"/>
      <color theme="1"/>
      <name val="Times New Roman"/>
      <family val="1"/>
    </font>
    <font>
      <b/>
      <i/>
      <sz val="10"/>
      <color theme="1"/>
      <name val="Times New Roman"/>
      <family val="1"/>
    </font>
    <font>
      <b/>
      <sz val="10"/>
      <name val="Times New Roman"/>
      <family val="1"/>
    </font>
    <font>
      <i/>
      <sz val="10"/>
      <name val="Times New Roman"/>
      <family val="1"/>
    </font>
    <font>
      <b/>
      <i/>
      <sz val="10"/>
      <name val="Times New Roman"/>
      <family val="1"/>
    </font>
    <font>
      <sz val="10"/>
      <name val="Times New Roman"/>
      <family val="1"/>
    </font>
    <font>
      <b/>
      <u/>
      <sz val="11"/>
      <color theme="1"/>
      <name val="Times New Roman"/>
      <family val="1"/>
    </font>
    <font>
      <b/>
      <sz val="16"/>
      <color theme="1"/>
      <name val="Times New Roman"/>
      <family val="1"/>
    </font>
    <font>
      <b/>
      <i/>
      <sz val="11"/>
      <color theme="1"/>
      <name val="Times New Roman"/>
      <family val="1"/>
    </font>
    <font>
      <i/>
      <u val="singleAccounting"/>
      <sz val="10"/>
      <color theme="1"/>
      <name val="Times New Roman"/>
      <family val="1"/>
    </font>
    <font>
      <b/>
      <i/>
      <u val="singleAccounting"/>
      <sz val="10"/>
      <color theme="1"/>
      <name val="Times New Roman"/>
      <family val="1"/>
    </font>
    <font>
      <u/>
      <sz val="10"/>
      <color theme="1"/>
      <name val="Times New Roman"/>
      <family val="1"/>
    </font>
    <font>
      <b/>
      <sz val="11"/>
      <color theme="1"/>
      <name val="Calibri"/>
      <family val="2"/>
      <scheme val="minor"/>
    </font>
    <font>
      <b/>
      <u/>
      <sz val="10"/>
      <name val="Times New Roman"/>
      <family val="1"/>
    </font>
    <font>
      <b/>
      <i/>
      <u/>
      <sz val="10"/>
      <name val="Times New Roman"/>
      <family val="1"/>
    </font>
    <font>
      <b/>
      <i/>
      <u/>
      <sz val="11"/>
      <color theme="1"/>
      <name val="Times New Roman"/>
      <family val="1"/>
    </font>
    <font>
      <b/>
      <i/>
      <sz val="9"/>
      <name val="Times New Roman"/>
      <family val="1"/>
    </font>
    <font>
      <b/>
      <sz val="12"/>
      <color theme="1"/>
      <name val="Times New Roman"/>
      <family val="1"/>
    </font>
    <font>
      <b/>
      <sz val="7"/>
      <color theme="1"/>
      <name val="Times New Roman"/>
      <family val="1"/>
    </font>
    <font>
      <u/>
      <sz val="9"/>
      <color theme="1"/>
      <name val="Times New Roman"/>
      <family val="1"/>
    </font>
    <font>
      <i/>
      <u/>
      <sz val="9"/>
      <color theme="1"/>
      <name val="Times New Roman"/>
      <family val="1"/>
    </font>
    <font>
      <sz val="9"/>
      <color rgb="FFFF0000"/>
      <name val="Times New Roman"/>
      <family val="1"/>
    </font>
    <font>
      <u/>
      <sz val="11"/>
      <color theme="1"/>
      <name val="Times New Roman"/>
      <family val="1"/>
    </font>
    <font>
      <b/>
      <i/>
      <sz val="9"/>
      <color theme="1"/>
      <name val="Courier New"/>
      <family val="3"/>
    </font>
    <font>
      <b/>
      <u/>
      <sz val="20"/>
      <color theme="1"/>
      <name val="Times New Roman"/>
      <family val="1"/>
    </font>
    <font>
      <u/>
      <sz val="20"/>
      <color theme="1"/>
      <name val="Times New Roman"/>
      <family val="1"/>
    </font>
    <font>
      <i/>
      <sz val="9"/>
      <color rgb="FFFF0000"/>
      <name val="Times New Roman"/>
      <family val="1"/>
    </font>
    <font>
      <b/>
      <u/>
      <sz val="16"/>
      <color theme="1"/>
      <name val="Times New Roman"/>
      <family val="1"/>
    </font>
    <font>
      <u/>
      <sz val="16"/>
      <color theme="1"/>
      <name val="Times New Roman"/>
      <family val="1"/>
    </font>
    <font>
      <b/>
      <i/>
      <sz val="11"/>
      <color theme="1"/>
      <name val="Calibri"/>
      <family val="2"/>
      <scheme val="minor"/>
    </font>
    <font>
      <b/>
      <sz val="9"/>
      <color rgb="FFFF0000"/>
      <name val="Times New Roman"/>
      <family val="1"/>
    </font>
    <font>
      <b/>
      <i/>
      <u val="singleAccounting"/>
      <sz val="10"/>
      <name val="Times New Roman"/>
      <family val="1"/>
    </font>
    <font>
      <b/>
      <sz val="8"/>
      <color theme="1"/>
      <name val="Times New Roman"/>
      <family val="1"/>
    </font>
    <font>
      <b/>
      <u/>
      <sz val="9"/>
      <color theme="0"/>
      <name val="Times New Roman"/>
      <family val="1"/>
    </font>
    <font>
      <sz val="9"/>
      <color theme="0"/>
      <name val="Times New Roman"/>
      <family val="1"/>
    </font>
    <font>
      <i/>
      <sz val="9"/>
      <color theme="0"/>
      <name val="Times New Roman"/>
      <family val="1"/>
    </font>
    <font>
      <b/>
      <sz val="9"/>
      <color theme="0"/>
      <name val="Times New Roman"/>
      <family val="1"/>
    </font>
    <font>
      <b/>
      <i/>
      <u/>
      <sz val="9"/>
      <color theme="0"/>
      <name val="Times New Roman"/>
      <family val="1"/>
    </font>
    <font>
      <sz val="11"/>
      <color theme="0"/>
      <name val="Calibri"/>
      <family val="2"/>
      <scheme val="minor"/>
    </font>
    <font>
      <b/>
      <i/>
      <sz val="9"/>
      <color theme="0"/>
      <name val="Times New Roman"/>
      <family val="1"/>
    </font>
    <font>
      <b/>
      <sz val="13"/>
      <color theme="3"/>
      <name val="Calibri"/>
      <family val="2"/>
      <scheme val="minor"/>
    </font>
    <font>
      <u/>
      <sz val="11"/>
      <color theme="10"/>
      <name val="Calibri"/>
      <family val="2"/>
      <scheme val="minor"/>
    </font>
    <font>
      <b/>
      <u/>
      <sz val="14"/>
      <color theme="1"/>
      <name val="Times New Roman"/>
      <family val="1"/>
    </font>
    <font>
      <u/>
      <sz val="14"/>
      <color theme="1"/>
      <name val="Times New Roman"/>
      <family val="1"/>
    </font>
    <font>
      <b/>
      <sz val="20"/>
      <color theme="1"/>
      <name val="Times New Roman"/>
      <family val="1"/>
    </font>
    <font>
      <b/>
      <sz val="12"/>
      <color rgb="FFFF0000"/>
      <name val="Times New Roman"/>
      <family val="1"/>
    </font>
    <font>
      <sz val="12"/>
      <color theme="1"/>
      <name val="Times New Roman"/>
      <family val="1"/>
    </font>
    <font>
      <b/>
      <sz val="12"/>
      <name val="Times New Roman"/>
      <family val="1"/>
    </font>
    <font>
      <sz val="11"/>
      <name val="Times New Roman"/>
      <family val="1"/>
    </font>
    <font>
      <sz val="11"/>
      <color rgb="FFFF0000"/>
      <name val="Times New Roman"/>
      <family val="1"/>
    </font>
    <font>
      <sz val="12"/>
      <name val="Times New Roman"/>
      <family val="1"/>
    </font>
    <font>
      <b/>
      <u val="doubleAccounting"/>
      <sz val="11"/>
      <color theme="1"/>
      <name val="Times New Roman"/>
      <family val="1"/>
    </font>
    <font>
      <u val="doubleAccounting"/>
      <sz val="11"/>
      <color theme="1"/>
      <name val="Times New Roman"/>
      <family val="1"/>
    </font>
    <font>
      <b/>
      <sz val="11"/>
      <color rgb="FF0000FF"/>
      <name val="Times New Roman"/>
      <family val="1"/>
    </font>
    <font>
      <sz val="11"/>
      <color rgb="FF0000FF"/>
      <name val="Times New Roman"/>
      <family val="1"/>
    </font>
    <font>
      <b/>
      <sz val="11"/>
      <name val="Times New Roman"/>
      <family val="1"/>
    </font>
    <font>
      <b/>
      <i/>
      <sz val="11"/>
      <name val="Times New Roman"/>
      <family val="1"/>
    </font>
    <font>
      <u/>
      <sz val="11"/>
      <color theme="10"/>
      <name val="Times New Roman"/>
      <family val="1"/>
    </font>
    <font>
      <b/>
      <i/>
      <sz val="12"/>
      <color rgb="FF00B050"/>
      <name val="Times New Roman"/>
      <family val="1"/>
    </font>
    <font>
      <i/>
      <sz val="11"/>
      <color rgb="FF00B050"/>
      <name val="Times New Roman"/>
      <family val="1"/>
    </font>
    <font>
      <sz val="9"/>
      <color indexed="81"/>
      <name val="Tahoma"/>
      <family val="2"/>
    </font>
    <font>
      <b/>
      <sz val="9"/>
      <color indexed="81"/>
      <name val="Tahoma"/>
      <family val="2"/>
    </font>
    <font>
      <b/>
      <i/>
      <sz val="12"/>
      <color theme="0" tint="-0.249977111117893"/>
      <name val="Times New Roman"/>
      <family val="1"/>
    </font>
    <font>
      <b/>
      <i/>
      <u val="doubleAccounting"/>
      <sz val="11"/>
      <color theme="0" tint="-0.249977111117893"/>
      <name val="Times New Roman"/>
      <family val="1"/>
    </font>
    <font>
      <i/>
      <sz val="11"/>
      <color theme="1"/>
      <name val="Calibri"/>
      <family val="2"/>
      <scheme val="minor"/>
    </font>
    <font>
      <i/>
      <sz val="11"/>
      <color theme="1"/>
      <name val="Times New Roman"/>
      <family val="1"/>
    </font>
    <font>
      <b/>
      <sz val="18"/>
      <color theme="0"/>
      <name val="Times New Roman"/>
      <family val="1"/>
    </font>
    <font>
      <sz val="14"/>
      <color theme="0"/>
      <name val="Times New Roman"/>
      <family val="1"/>
    </font>
    <font>
      <b/>
      <sz val="8"/>
      <name val="Times New Roman"/>
      <family val="1"/>
    </font>
    <font>
      <b/>
      <i/>
      <u val="singleAccounting"/>
      <sz val="12"/>
      <color theme="0" tint="-0.249977111117893"/>
      <name val="Times New Roman"/>
      <family val="1"/>
    </font>
    <font>
      <i/>
      <sz val="9"/>
      <color theme="1"/>
      <name val="Calibri"/>
      <family val="2"/>
      <scheme val="minor"/>
    </font>
    <font>
      <b/>
      <i/>
      <u/>
      <sz val="10"/>
      <color theme="1"/>
      <name val="Calibri"/>
      <family val="2"/>
      <scheme val="minor"/>
    </font>
    <font>
      <i/>
      <sz val="10"/>
      <color theme="1"/>
      <name val="Calibri"/>
      <family val="2"/>
      <scheme val="minor"/>
    </font>
    <font>
      <sz val="9"/>
      <color theme="1"/>
      <name val="Calibri"/>
      <family val="2"/>
      <scheme val="minor"/>
    </font>
    <font>
      <b/>
      <sz val="10"/>
      <color theme="0" tint="-0.499984740745262"/>
      <name val="Times New Roman"/>
      <family val="1"/>
    </font>
    <font>
      <b/>
      <sz val="9"/>
      <color theme="1"/>
      <name val="Calibri"/>
      <family val="2"/>
      <scheme val="minor"/>
    </font>
    <font>
      <sz val="10"/>
      <color theme="0" tint="-0.34998626667073579"/>
      <name val="Calibri"/>
      <family val="2"/>
      <scheme val="minor"/>
    </font>
    <font>
      <b/>
      <sz val="10"/>
      <color theme="3"/>
      <name val="Calibri"/>
      <family val="2"/>
      <scheme val="minor"/>
    </font>
    <font>
      <b/>
      <sz val="10"/>
      <color theme="1"/>
      <name val="Calibri"/>
      <family val="2"/>
      <scheme val="minor"/>
    </font>
    <font>
      <b/>
      <sz val="10"/>
      <color rgb="FFFF0000"/>
      <name val="Calibri"/>
      <family val="2"/>
      <scheme val="minor"/>
    </font>
    <font>
      <b/>
      <sz val="11"/>
      <color theme="0" tint="-0.249977111117893"/>
      <name val="Times New Roman"/>
      <family val="1"/>
    </font>
    <font>
      <sz val="11"/>
      <name val="Calibri"/>
      <family val="2"/>
      <scheme val="minor"/>
    </font>
    <font>
      <b/>
      <sz val="9"/>
      <name val="Times New Roman"/>
      <family val="1"/>
    </font>
    <font>
      <i/>
      <sz val="9"/>
      <name val="Times New Roman"/>
      <family val="1"/>
    </font>
    <font>
      <b/>
      <sz val="16"/>
      <name val="Times New Roman"/>
      <family val="1"/>
    </font>
    <font>
      <b/>
      <sz val="14"/>
      <name val="Times New Roman"/>
      <family val="1"/>
    </font>
    <font>
      <b/>
      <u/>
      <sz val="9"/>
      <name val="Times New Roman"/>
      <family val="1"/>
    </font>
    <font>
      <sz val="9"/>
      <name val="Times New Roman"/>
      <family val="1"/>
    </font>
    <font>
      <i/>
      <sz val="8"/>
      <name val="Times New Roman"/>
      <family val="1"/>
    </font>
    <font>
      <u/>
      <sz val="9"/>
      <name val="Times New Roman"/>
      <family val="1"/>
    </font>
  </fonts>
  <fills count="14">
    <fill>
      <patternFill patternType="none"/>
    </fill>
    <fill>
      <patternFill patternType="gray125"/>
    </fill>
    <fill>
      <patternFill patternType="solid">
        <fgColor rgb="FFF2F2F2"/>
        <bgColor indexed="64"/>
      </patternFill>
    </fill>
    <fill>
      <patternFill patternType="solid">
        <fgColor indexed="6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4"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rgb="FFFFFF00"/>
        <bgColor indexed="64"/>
      </patternFill>
    </fill>
  </fills>
  <borders count="159">
    <border>
      <left/>
      <right/>
      <top/>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double">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double">
        <color indexed="64"/>
      </right>
      <top/>
      <bottom style="thin">
        <color indexed="64"/>
      </bottom>
      <diagonal/>
    </border>
    <border>
      <left style="double">
        <color indexed="64"/>
      </left>
      <right/>
      <top style="thin">
        <color indexed="64"/>
      </top>
      <bottom style="thin">
        <color indexed="64"/>
      </bottom>
      <diagonal/>
    </border>
    <border>
      <left/>
      <right style="double">
        <color indexed="64"/>
      </right>
      <top/>
      <bottom style="thin">
        <color indexed="64"/>
      </bottom>
      <diagonal/>
    </border>
    <border>
      <left style="double">
        <color indexed="64"/>
      </left>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style="thin">
        <color indexed="64"/>
      </bottom>
      <diagonal/>
    </border>
    <border>
      <left/>
      <right/>
      <top/>
      <bottom style="thick">
        <color indexed="64"/>
      </bottom>
      <diagonal/>
    </border>
    <border>
      <left style="double">
        <color indexed="64"/>
      </left>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ck">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right style="double">
        <color indexed="64"/>
      </right>
      <top/>
      <bottom style="thick">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thick">
        <color indexed="64"/>
      </bottom>
      <diagonal/>
    </border>
    <border>
      <left/>
      <right style="thin">
        <color indexed="64"/>
      </right>
      <top style="double">
        <color indexed="64"/>
      </top>
      <bottom style="thin">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double">
        <color indexed="64"/>
      </right>
      <top style="thick">
        <color indexed="64"/>
      </top>
      <bottom style="thin">
        <color indexed="64"/>
      </bottom>
      <diagonal/>
    </border>
    <border>
      <left style="double">
        <color indexed="64"/>
      </left>
      <right/>
      <top style="thin">
        <color indexed="64"/>
      </top>
      <bottom/>
      <diagonal/>
    </border>
    <border>
      <left/>
      <right style="double">
        <color indexed="64"/>
      </right>
      <top/>
      <bottom/>
      <diagonal/>
    </border>
    <border>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thin">
        <color indexed="64"/>
      </right>
      <top style="hair">
        <color indexed="64"/>
      </top>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hair">
        <color indexed="64"/>
      </bottom>
      <diagonal/>
    </border>
    <border>
      <left/>
      <right/>
      <top/>
      <bottom style="hair">
        <color indexed="64"/>
      </bottom>
      <diagonal/>
    </border>
    <border>
      <left style="hair">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hair">
        <color indexed="64"/>
      </top>
      <bottom style="double">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bottom/>
      <diagonal/>
    </border>
    <border>
      <left style="hair">
        <color indexed="64"/>
      </left>
      <right/>
      <top/>
      <bottom style="thin">
        <color indexed="64"/>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top/>
      <bottom style="thick">
        <color theme="4" tint="0.499984740745262"/>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style="thick">
        <color indexed="64"/>
      </left>
      <right style="medium">
        <color indexed="64"/>
      </right>
      <top style="thick">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ck">
        <color indexed="64"/>
      </right>
      <top/>
      <bottom style="thick">
        <color indexed="64"/>
      </bottom>
      <diagonal/>
    </border>
    <border>
      <left style="thick">
        <color indexed="64"/>
      </left>
      <right/>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diagonal/>
    </border>
    <border>
      <left/>
      <right style="thick">
        <color indexed="64"/>
      </right>
      <top/>
      <bottom/>
      <diagonal/>
    </border>
    <border>
      <left/>
      <right style="thick">
        <color indexed="64"/>
      </right>
      <top style="thin">
        <color auto="1"/>
      </top>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thin">
        <color indexed="64"/>
      </left>
      <right style="thick">
        <color indexed="64"/>
      </right>
      <top style="thin">
        <color indexed="64"/>
      </top>
      <bottom/>
      <diagonal/>
    </border>
    <border>
      <left/>
      <right style="thick">
        <color indexed="64"/>
      </right>
      <top style="thick">
        <color indexed="64"/>
      </top>
      <bottom style="medium">
        <color indexed="64"/>
      </bottom>
      <diagonal/>
    </border>
    <border>
      <left/>
      <right/>
      <top style="thick">
        <color indexed="64"/>
      </top>
      <bottom style="medium">
        <color indexed="64"/>
      </bottom>
      <diagonal/>
    </border>
    <border>
      <left style="thick">
        <color indexed="64"/>
      </left>
      <right/>
      <top style="thick">
        <color indexed="64"/>
      </top>
      <bottom style="medium">
        <color indexed="64"/>
      </bottom>
      <diagonal/>
    </border>
    <border>
      <left style="thin">
        <color indexed="64"/>
      </left>
      <right/>
      <top style="thin">
        <color indexed="64"/>
      </top>
      <bottom style="thick">
        <color theme="4" tint="0.499984740745262"/>
      </bottom>
      <diagonal/>
    </border>
    <border>
      <left/>
      <right/>
      <top style="thin">
        <color indexed="64"/>
      </top>
      <bottom style="thick">
        <color theme="4" tint="0.499984740745262"/>
      </bottom>
      <diagonal/>
    </border>
    <border>
      <left/>
      <right style="thin">
        <color indexed="64"/>
      </right>
      <top style="thin">
        <color indexed="64"/>
      </top>
      <bottom style="thick">
        <color theme="4" tint="0.499984740745262"/>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diagonal/>
    </border>
    <border>
      <left style="thin">
        <color indexed="64"/>
      </left>
      <right style="thick">
        <color indexed="64"/>
      </right>
      <top/>
      <bottom style="thin">
        <color indexed="64"/>
      </bottom>
      <diagonal/>
    </border>
    <border>
      <left style="thick">
        <color indexed="64"/>
      </left>
      <right/>
      <top style="dotted">
        <color indexed="64"/>
      </top>
      <bottom/>
      <diagonal/>
    </border>
    <border>
      <left/>
      <right/>
      <top style="dotted">
        <color indexed="64"/>
      </top>
      <bottom/>
      <diagonal/>
    </border>
    <border>
      <left/>
      <right style="thick">
        <color indexed="64"/>
      </right>
      <top style="dotted">
        <color indexed="64"/>
      </top>
      <bottom/>
      <diagonal/>
    </border>
    <border>
      <left style="thick">
        <color indexed="64"/>
      </left>
      <right/>
      <top/>
      <bottom style="dotted">
        <color indexed="64"/>
      </bottom>
      <diagonal/>
    </border>
    <border>
      <left/>
      <right/>
      <top/>
      <bottom style="dotted">
        <color indexed="64"/>
      </bottom>
      <diagonal/>
    </border>
    <border>
      <left/>
      <right style="thick">
        <color indexed="64"/>
      </right>
      <top/>
      <bottom style="thin">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thin">
        <color indexed="64"/>
      </top>
      <bottom/>
      <diagonal/>
    </border>
    <border>
      <left/>
      <right style="hair">
        <color indexed="64"/>
      </right>
      <top/>
      <bottom style="hair">
        <color indexed="64"/>
      </bottom>
      <diagonal/>
    </border>
  </borders>
  <cellStyleXfs count="8">
    <xf numFmtId="0" fontId="0" fillId="0" borderId="0"/>
    <xf numFmtId="44" fontId="1" fillId="0" borderId="0" applyFont="0" applyFill="0" applyBorder="0" applyAlignment="0" applyProtection="0"/>
    <xf numFmtId="0" fontId="1" fillId="4" borderId="0" applyNumberFormat="0" applyBorder="0" applyAlignment="0" applyProtection="0"/>
    <xf numFmtId="0" fontId="1" fillId="5"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63" fillId="0" borderId="115" applyNumberFormat="0" applyFill="0" applyAlignment="0" applyProtection="0"/>
    <xf numFmtId="0" fontId="64" fillId="0" borderId="0" applyNumberFormat="0" applyFill="0" applyBorder="0" applyAlignment="0" applyProtection="0"/>
  </cellStyleXfs>
  <cellXfs count="1154">
    <xf numFmtId="0" fontId="0" fillId="0" borderId="0" xfId="0"/>
    <xf numFmtId="0" fontId="5" fillId="0" borderId="0" xfId="0" applyFont="1" applyAlignment="1">
      <alignment vertical="center"/>
    </xf>
    <xf numFmtId="0" fontId="9" fillId="0" borderId="0" xfId="0" applyFont="1" applyAlignment="1">
      <alignment vertical="center"/>
    </xf>
    <xf numFmtId="0" fontId="8" fillId="0" borderId="0" xfId="0" applyFont="1" applyAlignment="1">
      <alignment horizontal="center" vertical="center"/>
    </xf>
    <xf numFmtId="0" fontId="9" fillId="0" borderId="0" xfId="0" applyFont="1" applyAlignment="1">
      <alignment horizontal="left" vertical="center" indent="2"/>
    </xf>
    <xf numFmtId="0" fontId="5" fillId="0" borderId="0" xfId="0" applyFont="1" applyAlignment="1">
      <alignment horizontal="left" vertical="center" indent="2"/>
    </xf>
    <xf numFmtId="0" fontId="0" fillId="0" borderId="0" xfId="0" applyBorder="1"/>
    <xf numFmtId="0" fontId="0" fillId="0" borderId="14" xfId="0" applyBorder="1"/>
    <xf numFmtId="0" fontId="6" fillId="0" borderId="0" xfId="0" applyFont="1" applyBorder="1" applyAlignment="1">
      <alignment vertical="center" wrapText="1"/>
    </xf>
    <xf numFmtId="0" fontId="0" fillId="0" borderId="0" xfId="0" applyBorder="1" applyAlignment="1">
      <alignment horizontal="center"/>
    </xf>
    <xf numFmtId="0" fontId="0" fillId="0" borderId="16" xfId="0" applyBorder="1"/>
    <xf numFmtId="0" fontId="2" fillId="0" borderId="0" xfId="0" applyFont="1"/>
    <xf numFmtId="0" fontId="2" fillId="0" borderId="0" xfId="0" applyFont="1" applyBorder="1"/>
    <xf numFmtId="0" fontId="2" fillId="0" borderId="0" xfId="0" applyFont="1" applyBorder="1" applyAlignment="1">
      <alignment horizontal="center"/>
    </xf>
    <xf numFmtId="0" fontId="2" fillId="0" borderId="20" xfId="0" applyFont="1" applyBorder="1" applyAlignment="1">
      <alignment horizontal="center" vertical="center" wrapText="1"/>
    </xf>
    <xf numFmtId="42" fontId="26" fillId="0" borderId="0" xfId="0" applyNumberFormat="1" applyFont="1" applyBorder="1"/>
    <xf numFmtId="9" fontId="26" fillId="0" borderId="0" xfId="0" applyNumberFormat="1" applyFont="1" applyBorder="1" applyAlignment="1">
      <alignment horizontal="center"/>
    </xf>
    <xf numFmtId="42" fontId="0" fillId="0" borderId="0" xfId="0" applyNumberFormat="1" applyBorder="1"/>
    <xf numFmtId="42" fontId="2" fillId="0" borderId="0" xfId="0" applyNumberFormat="1" applyFont="1" applyBorder="1" applyAlignment="1"/>
    <xf numFmtId="0" fontId="24" fillId="0" borderId="0" xfId="0" applyFont="1" applyBorder="1" applyAlignment="1">
      <alignment horizontal="center"/>
    </xf>
    <xf numFmtId="42" fontId="2" fillId="0" borderId="0" xfId="0" applyNumberFormat="1" applyFont="1" applyBorder="1"/>
    <xf numFmtId="9" fontId="2" fillId="0" borderId="0" xfId="0" applyNumberFormat="1" applyFont="1" applyBorder="1" applyAlignment="1">
      <alignment horizontal="center"/>
    </xf>
    <xf numFmtId="9" fontId="0" fillId="0" borderId="0" xfId="0" applyNumberFormat="1" applyBorder="1" applyAlignment="1">
      <alignment horizontal="center"/>
    </xf>
    <xf numFmtId="0" fontId="31" fillId="0" borderId="0" xfId="0" applyFont="1" applyBorder="1" applyAlignment="1">
      <alignment vertical="top"/>
    </xf>
    <xf numFmtId="0" fontId="31" fillId="0" borderId="16" xfId="0" applyFont="1" applyBorder="1" applyAlignment="1">
      <alignment vertical="top"/>
    </xf>
    <xf numFmtId="0" fontId="23" fillId="0" borderId="11" xfId="0" applyFont="1" applyBorder="1" applyAlignment="1">
      <alignment vertical="top"/>
    </xf>
    <xf numFmtId="0" fontId="23" fillId="0" borderId="0" xfId="0" applyFont="1" applyBorder="1" applyAlignment="1">
      <alignment vertical="top"/>
    </xf>
    <xf numFmtId="42" fontId="0" fillId="0" borderId="14" xfId="0" applyNumberFormat="1" applyBorder="1"/>
    <xf numFmtId="0" fontId="31" fillId="0" borderId="13" xfId="0" applyFont="1" applyBorder="1" applyAlignment="1">
      <alignment vertical="top"/>
    </xf>
    <xf numFmtId="0" fontId="31" fillId="0" borderId="14" xfId="0" applyFont="1" applyBorder="1" applyAlignment="1">
      <alignment vertical="top"/>
    </xf>
    <xf numFmtId="0" fontId="31" fillId="0" borderId="15" xfId="0" applyFont="1" applyBorder="1" applyAlignment="1">
      <alignment vertical="top"/>
    </xf>
    <xf numFmtId="0" fontId="23" fillId="0" borderId="12" xfId="0" applyFont="1" applyBorder="1" applyAlignment="1">
      <alignment vertical="top"/>
    </xf>
    <xf numFmtId="0" fontId="23" fillId="0" borderId="13" xfId="0" applyFont="1" applyBorder="1" applyAlignment="1">
      <alignment vertical="top"/>
    </xf>
    <xf numFmtId="0" fontId="23" fillId="0" borderId="14" xfId="0" applyFont="1" applyBorder="1" applyAlignment="1">
      <alignment vertical="top"/>
    </xf>
    <xf numFmtId="0" fontId="3" fillId="0" borderId="10" xfId="0" applyFont="1" applyBorder="1" applyAlignment="1">
      <alignment vertical="top"/>
    </xf>
    <xf numFmtId="0" fontId="3" fillId="0" borderId="11" xfId="0" applyFont="1" applyBorder="1" applyAlignment="1">
      <alignment vertical="top"/>
    </xf>
    <xf numFmtId="0" fontId="25" fillId="0" borderId="0" xfId="0" applyFont="1" applyBorder="1" applyAlignment="1">
      <alignment vertical="top" wrapText="1"/>
    </xf>
    <xf numFmtId="0" fontId="2" fillId="0" borderId="20" xfId="0" applyFont="1" applyBorder="1" applyAlignment="1">
      <alignment horizontal="center"/>
    </xf>
    <xf numFmtId="42" fontId="12" fillId="0" borderId="0" xfId="0" applyNumberFormat="1" applyFont="1" applyBorder="1"/>
    <xf numFmtId="0" fontId="23" fillId="0" borderId="0" xfId="0" applyFont="1" applyBorder="1"/>
    <xf numFmtId="42" fontId="23" fillId="0" borderId="0" xfId="0" applyNumberFormat="1" applyFont="1" applyBorder="1"/>
    <xf numFmtId="0" fontId="23" fillId="0" borderId="0" xfId="0" applyFont="1" applyBorder="1" applyAlignment="1">
      <alignment horizontal="center"/>
    </xf>
    <xf numFmtId="9" fontId="23" fillId="0" borderId="0" xfId="0" applyNumberFormat="1" applyFont="1" applyBorder="1" applyAlignment="1">
      <alignment horizontal="center"/>
    </xf>
    <xf numFmtId="44" fontId="23" fillId="0" borderId="0" xfId="0" applyNumberFormat="1" applyFont="1" applyBorder="1"/>
    <xf numFmtId="42" fontId="24" fillId="0" borderId="0" xfId="0" applyNumberFormat="1" applyFont="1" applyBorder="1"/>
    <xf numFmtId="0" fontId="3" fillId="0" borderId="13" xfId="0" applyFont="1" applyBorder="1" applyAlignment="1">
      <alignment vertical="top"/>
    </xf>
    <xf numFmtId="42" fontId="27" fillId="0" borderId="0" xfId="0" applyNumberFormat="1" applyFont="1" applyBorder="1"/>
    <xf numFmtId="0" fontId="19" fillId="0" borderId="0" xfId="0" applyFont="1" applyBorder="1"/>
    <xf numFmtId="42" fontId="32" fillId="0" borderId="0" xfId="0" applyNumberFormat="1" applyFont="1" applyBorder="1"/>
    <xf numFmtId="0" fontId="31" fillId="0" borderId="11" xfId="0" applyFont="1" applyBorder="1" applyAlignment="1">
      <alignment vertical="top"/>
    </xf>
    <xf numFmtId="0" fontId="31" fillId="0" borderId="12" xfId="0" applyFont="1" applyBorder="1" applyAlignment="1">
      <alignment vertical="top"/>
    </xf>
    <xf numFmtId="0" fontId="23" fillId="0" borderId="15" xfId="0" applyFont="1" applyBorder="1" applyAlignment="1">
      <alignment vertical="top"/>
    </xf>
    <xf numFmtId="0" fontId="23" fillId="0" borderId="16" xfId="0" applyFont="1" applyBorder="1" applyAlignment="1">
      <alignment vertical="top"/>
    </xf>
    <xf numFmtId="0" fontId="0" fillId="0" borderId="12" xfId="0" applyBorder="1"/>
    <xf numFmtId="0" fontId="26" fillId="0" borderId="0" xfId="0" applyFont="1" applyBorder="1"/>
    <xf numFmtId="0" fontId="27" fillId="0" borderId="0" xfId="0" applyFont="1" applyBorder="1"/>
    <xf numFmtId="42" fontId="0" fillId="0" borderId="12" xfId="0" applyNumberFormat="1" applyBorder="1"/>
    <xf numFmtId="0" fontId="2" fillId="0" borderId="0" xfId="0" applyFont="1" applyBorder="1" applyAlignment="1">
      <alignment horizontal="left"/>
    </xf>
    <xf numFmtId="0" fontId="27" fillId="0" borderId="0" xfId="0" applyFont="1" applyBorder="1" applyAlignment="1">
      <alignment vertical="top" wrapText="1"/>
    </xf>
    <xf numFmtId="42" fontId="26" fillId="0" borderId="0" xfId="0" applyNumberFormat="1" applyFont="1" applyBorder="1" applyAlignment="1">
      <alignment horizontal="left"/>
    </xf>
    <xf numFmtId="0" fontId="6" fillId="0" borderId="0" xfId="0" applyFont="1"/>
    <xf numFmtId="44" fontId="0" fillId="0" borderId="0" xfId="0" applyNumberFormat="1" applyBorder="1"/>
    <xf numFmtId="0" fontId="24" fillId="0" borderId="0" xfId="0" applyFont="1" applyBorder="1"/>
    <xf numFmtId="44" fontId="2" fillId="0" borderId="0" xfId="0" applyNumberFormat="1" applyFont="1" applyBorder="1"/>
    <xf numFmtId="0" fontId="0" fillId="0" borderId="0" xfId="0" applyBorder="1" applyAlignment="1">
      <alignment horizontal="right"/>
    </xf>
    <xf numFmtId="9" fontId="24" fillId="0" borderId="0" xfId="0" applyNumberFormat="1" applyFont="1" applyBorder="1" applyAlignment="1"/>
    <xf numFmtId="42" fontId="33" fillId="0" borderId="0" xfId="0" applyNumberFormat="1" applyFont="1" applyBorder="1"/>
    <xf numFmtId="0" fontId="6" fillId="0" borderId="0" xfId="0" applyFont="1" applyBorder="1" applyAlignment="1">
      <alignment horizontal="left" vertical="center" wrapText="1"/>
    </xf>
    <xf numFmtId="0" fontId="16" fillId="0" borderId="0" xfId="0" applyFont="1" applyBorder="1" applyAlignment="1">
      <alignment vertical="center" wrapText="1"/>
    </xf>
    <xf numFmtId="0" fontId="6" fillId="0" borderId="0" xfId="0" applyFont="1" applyBorder="1" applyAlignment="1">
      <alignment horizontal="left" vertical="center" indent="3"/>
    </xf>
    <xf numFmtId="0" fontId="35" fillId="0" borderId="0" xfId="0" applyFont="1" applyBorder="1" applyAlignment="1">
      <alignment horizontal="left"/>
    </xf>
    <xf numFmtId="0" fontId="16" fillId="0" borderId="0" xfId="0" applyFont="1" applyBorder="1" applyAlignment="1">
      <alignment horizontal="left" vertical="center"/>
    </xf>
    <xf numFmtId="0" fontId="16" fillId="0" borderId="0" xfId="0" applyFont="1" applyBorder="1" applyAlignment="1">
      <alignment horizontal="left" vertical="center" indent="3"/>
    </xf>
    <xf numFmtId="0" fontId="0" fillId="0" borderId="0" xfId="0" applyBorder="1" applyAlignment="1">
      <alignment horizontal="left" vertical="center"/>
    </xf>
    <xf numFmtId="0" fontId="15" fillId="0" borderId="0" xfId="0" applyFont="1" applyBorder="1" applyAlignment="1">
      <alignment horizontal="left" vertical="center"/>
    </xf>
    <xf numFmtId="0" fontId="18" fillId="0" borderId="0" xfId="0" applyFont="1" applyBorder="1" applyAlignment="1">
      <alignment horizontal="left" vertical="center"/>
    </xf>
    <xf numFmtId="0" fontId="42" fillId="0" borderId="0" xfId="0" applyFont="1" applyBorder="1" applyAlignment="1">
      <alignment horizontal="left" vertical="center"/>
    </xf>
    <xf numFmtId="0" fontId="15" fillId="0" borderId="0" xfId="0" applyFont="1" applyBorder="1" applyAlignment="1">
      <alignment horizontal="left" vertical="center" indent="3"/>
    </xf>
    <xf numFmtId="0" fontId="44" fillId="0" borderId="0" xfId="0" applyFont="1" applyBorder="1" applyAlignment="1">
      <alignment horizontal="left" vertical="center"/>
    </xf>
    <xf numFmtId="0" fontId="6" fillId="0" borderId="10" xfId="0" applyFont="1" applyBorder="1" applyAlignment="1">
      <alignment horizontal="center" vertical="center" wrapText="1"/>
    </xf>
    <xf numFmtId="0" fontId="6" fillId="0" borderId="11" xfId="0" applyFont="1" applyBorder="1"/>
    <xf numFmtId="0" fontId="6" fillId="0" borderId="15" xfId="0" applyFont="1" applyBorder="1" applyAlignment="1">
      <alignment horizontal="center" vertical="center" wrapText="1"/>
    </xf>
    <xf numFmtId="0" fontId="6" fillId="0" borderId="16" xfId="0" applyFont="1" applyBorder="1"/>
    <xf numFmtId="0" fontId="6" fillId="0" borderId="0" xfId="0" applyFont="1" applyBorder="1" applyAlignment="1">
      <alignment wrapText="1"/>
    </xf>
    <xf numFmtId="0" fontId="6" fillId="0" borderId="0" xfId="0" applyFont="1" applyBorder="1"/>
    <xf numFmtId="0" fontId="16" fillId="0" borderId="0" xfId="0" applyFont="1" applyAlignment="1">
      <alignment horizontal="center" vertical="center"/>
    </xf>
    <xf numFmtId="0" fontId="18" fillId="0" borderId="0" xfId="0" applyFont="1" applyBorder="1" applyAlignment="1">
      <alignment horizontal="left" vertical="center" wrapText="1" indent="2"/>
    </xf>
    <xf numFmtId="0" fontId="6" fillId="0" borderId="10" xfId="0" applyFont="1" applyBorder="1" applyAlignment="1">
      <alignment horizontal="center" vertical="center"/>
    </xf>
    <xf numFmtId="0" fontId="6" fillId="0" borderId="13" xfId="0" applyFont="1" applyBorder="1" applyAlignment="1">
      <alignment horizontal="center"/>
    </xf>
    <xf numFmtId="0" fontId="6" fillId="0" borderId="0" xfId="0" applyFont="1" applyBorder="1" applyAlignment="1">
      <alignment vertical="center"/>
    </xf>
    <xf numFmtId="0" fontId="6" fillId="0" borderId="13" xfId="0" applyFont="1" applyBorder="1" applyAlignment="1">
      <alignment horizontal="center" vertical="center"/>
    </xf>
    <xf numFmtId="0" fontId="6" fillId="0" borderId="15" xfId="0" applyFont="1" applyBorder="1"/>
    <xf numFmtId="0" fontId="6" fillId="0" borderId="11" xfId="0" applyFont="1" applyBorder="1" applyAlignment="1">
      <alignment vertical="center"/>
    </xf>
    <xf numFmtId="0" fontId="6" fillId="0" borderId="12" xfId="0" applyFont="1" applyBorder="1"/>
    <xf numFmtId="0" fontId="6" fillId="0" borderId="0" xfId="0" applyFont="1" applyBorder="1" applyAlignment="1">
      <alignment horizontal="center" vertical="center"/>
    </xf>
    <xf numFmtId="0" fontId="6" fillId="0" borderId="16" xfId="0" applyFont="1" applyBorder="1" applyAlignment="1">
      <alignment vertical="center"/>
    </xf>
    <xf numFmtId="0" fontId="6" fillId="0" borderId="17" xfId="0" applyFont="1" applyBorder="1"/>
    <xf numFmtId="0" fontId="17" fillId="0" borderId="0" xfId="0" applyFont="1" applyBorder="1" applyAlignment="1">
      <alignment horizontal="left" vertical="center"/>
    </xf>
    <xf numFmtId="0" fontId="52" fillId="0" borderId="0" xfId="0" applyFont="1" applyBorder="1" applyAlignment="1">
      <alignment horizontal="left"/>
    </xf>
    <xf numFmtId="0" fontId="2" fillId="0" borderId="20" xfId="0" applyFont="1" applyBorder="1" applyAlignment="1">
      <alignment horizontal="center" vertical="center"/>
    </xf>
    <xf numFmtId="0" fontId="24" fillId="0" borderId="16" xfId="0" applyFont="1" applyBorder="1" applyAlignment="1">
      <alignment horizontal="right" vertical="center"/>
    </xf>
    <xf numFmtId="0" fontId="17" fillId="0" borderId="16" xfId="0" applyFont="1" applyBorder="1" applyAlignment="1">
      <alignment horizontal="right" vertical="center"/>
    </xf>
    <xf numFmtId="0" fontId="26" fillId="0" borderId="0" xfId="0" applyFont="1" applyBorder="1" applyAlignment="1">
      <alignment horizontal="center"/>
    </xf>
    <xf numFmtId="9" fontId="24" fillId="0" borderId="0" xfId="0" applyNumberFormat="1" applyFont="1" applyBorder="1" applyAlignment="1">
      <alignment horizontal="right"/>
    </xf>
    <xf numFmtId="0" fontId="27" fillId="0" borderId="0" xfId="0" applyFont="1" applyBorder="1" applyAlignment="1"/>
    <xf numFmtId="0" fontId="26" fillId="0" borderId="0" xfId="0" applyFont="1" applyBorder="1" applyAlignment="1"/>
    <xf numFmtId="0" fontId="25" fillId="0" borderId="20" xfId="0" applyFont="1" applyBorder="1" applyAlignment="1">
      <alignment horizontal="center" vertical="center" wrapText="1"/>
    </xf>
    <xf numFmtId="0" fontId="6" fillId="0" borderId="0" xfId="0" applyFont="1" applyBorder="1" applyAlignment="1">
      <alignment horizontal="left" vertical="center"/>
    </xf>
    <xf numFmtId="0" fontId="6" fillId="0" borderId="0" xfId="0" applyFont="1" applyBorder="1" applyAlignment="1">
      <alignment horizontal="center"/>
    </xf>
    <xf numFmtId="0" fontId="28" fillId="0" borderId="20" xfId="0" applyFont="1" applyBorder="1" applyAlignment="1">
      <alignment horizontal="center" vertical="top" wrapText="1"/>
    </xf>
    <xf numFmtId="0" fontId="6" fillId="0" borderId="23" xfId="0" applyFont="1" applyBorder="1" applyAlignment="1">
      <alignment horizontal="center" vertical="center"/>
    </xf>
    <xf numFmtId="0" fontId="6" fillId="0" borderId="24" xfId="0" applyFont="1" applyBorder="1" applyAlignment="1">
      <alignment horizontal="center"/>
    </xf>
    <xf numFmtId="0" fontId="6" fillId="0" borderId="24" xfId="0" applyFont="1" applyBorder="1"/>
    <xf numFmtId="42" fontId="24" fillId="0" borderId="17" xfId="0" applyNumberFormat="1" applyFont="1" applyBorder="1" applyAlignment="1">
      <alignment vertical="top"/>
    </xf>
    <xf numFmtId="42" fontId="54" fillId="0" borderId="0" xfId="0" applyNumberFormat="1" applyFont="1" applyBorder="1"/>
    <xf numFmtId="43" fontId="21" fillId="3" borderId="40" xfId="0" applyNumberFormat="1" applyFont="1" applyFill="1" applyBorder="1" applyAlignment="1" applyProtection="1">
      <alignment horizontal="center" vertical="center"/>
    </xf>
    <xf numFmtId="165" fontId="18" fillId="0" borderId="19" xfId="0" applyNumberFormat="1" applyFont="1" applyBorder="1" applyAlignment="1" applyProtection="1">
      <alignment horizontal="left"/>
    </xf>
    <xf numFmtId="43" fontId="18" fillId="0" borderId="19" xfId="0" applyNumberFormat="1" applyFont="1" applyBorder="1" applyAlignment="1" applyProtection="1">
      <alignment horizontal="left"/>
    </xf>
    <xf numFmtId="0" fontId="0" fillId="0" borderId="0" xfId="0" applyBorder="1" applyProtection="1"/>
    <xf numFmtId="0" fontId="6" fillId="0" borderId="27" xfId="0" applyFont="1" applyBorder="1" applyProtection="1"/>
    <xf numFmtId="0" fontId="18" fillId="0" borderId="19" xfId="0" applyFont="1" applyBorder="1" applyAlignment="1" applyProtection="1">
      <alignment horizontal="left" vertical="center"/>
    </xf>
    <xf numFmtId="0" fontId="0" fillId="0" borderId="0" xfId="0" applyProtection="1"/>
    <xf numFmtId="44" fontId="0" fillId="0" borderId="0" xfId="0" applyNumberFormat="1" applyProtection="1"/>
    <xf numFmtId="0" fontId="19" fillId="0" borderId="0" xfId="0" applyFont="1" applyProtection="1"/>
    <xf numFmtId="0" fontId="26" fillId="0" borderId="0" xfId="0" applyFont="1" applyBorder="1" applyAlignment="1" applyProtection="1"/>
    <xf numFmtId="0" fontId="16" fillId="3" borderId="25" xfId="0" applyFont="1" applyFill="1" applyBorder="1" applyAlignment="1" applyProtection="1">
      <alignment horizontal="left" vertical="top" wrapText="1"/>
    </xf>
    <xf numFmtId="0" fontId="6" fillId="0" borderId="0" xfId="0" applyFont="1" applyBorder="1" applyAlignment="1">
      <alignment horizontal="left" vertical="center"/>
    </xf>
    <xf numFmtId="0" fontId="0" fillId="0" borderId="0" xfId="0" applyBorder="1" applyAlignment="1">
      <alignment horizontal="left"/>
    </xf>
    <xf numFmtId="0" fontId="6" fillId="0" borderId="45" xfId="3" applyFont="1" applyFill="1" applyBorder="1" applyAlignment="1" applyProtection="1">
      <alignment vertical="center" wrapText="1"/>
    </xf>
    <xf numFmtId="0" fontId="18" fillId="0" borderId="12" xfId="3" applyFont="1" applyFill="1" applyBorder="1" applyAlignment="1" applyProtection="1">
      <alignment horizontal="left" vertical="center" wrapText="1"/>
    </xf>
    <xf numFmtId="167" fontId="6" fillId="6" borderId="17" xfId="1" applyNumberFormat="1" applyFont="1" applyFill="1" applyBorder="1" applyAlignment="1" applyProtection="1">
      <alignment horizontal="left" vertical="center" wrapText="1"/>
      <protection locked="0"/>
    </xf>
    <xf numFmtId="167" fontId="6" fillId="2" borderId="17" xfId="1" applyNumberFormat="1" applyFont="1" applyFill="1" applyBorder="1" applyAlignment="1" applyProtection="1">
      <alignment horizontal="left" vertical="center" wrapText="1"/>
    </xf>
    <xf numFmtId="167" fontId="6" fillId="2" borderId="19" xfId="1" applyNumberFormat="1" applyFont="1" applyFill="1" applyBorder="1" applyAlignment="1" applyProtection="1">
      <alignment horizontal="left" vertical="center" wrapText="1"/>
    </xf>
    <xf numFmtId="167" fontId="6" fillId="2" borderId="20" xfId="1" applyNumberFormat="1" applyFont="1" applyFill="1" applyBorder="1" applyAlignment="1" applyProtection="1">
      <alignment vertical="center" wrapText="1"/>
    </xf>
    <xf numFmtId="167" fontId="6" fillId="2" borderId="39" xfId="1" applyNumberFormat="1" applyFont="1" applyFill="1" applyBorder="1" applyAlignment="1" applyProtection="1">
      <alignment horizontal="left" vertical="center" wrapText="1"/>
    </xf>
    <xf numFmtId="167" fontId="6" fillId="0" borderId="17" xfId="1" applyNumberFormat="1" applyFont="1" applyBorder="1" applyAlignment="1" applyProtection="1">
      <alignment horizontal="left" vertical="center" wrapText="1"/>
    </xf>
    <xf numFmtId="167" fontId="2" fillId="6" borderId="54" xfId="1" applyNumberFormat="1" applyFont="1" applyFill="1" applyBorder="1" applyProtection="1">
      <protection locked="0"/>
    </xf>
    <xf numFmtId="167" fontId="2" fillId="6" borderId="55" xfId="1" applyNumberFormat="1" applyFont="1" applyFill="1" applyBorder="1" applyProtection="1">
      <protection locked="0"/>
    </xf>
    <xf numFmtId="0" fontId="28" fillId="6" borderId="50" xfId="0" applyFont="1" applyFill="1" applyBorder="1" applyAlignment="1" applyProtection="1">
      <alignment vertical="top" wrapText="1"/>
      <protection locked="0"/>
    </xf>
    <xf numFmtId="0" fontId="28" fillId="6" borderId="57" xfId="0" applyFont="1" applyFill="1" applyBorder="1" applyAlignment="1" applyProtection="1">
      <alignment vertical="top" wrapText="1"/>
      <protection locked="0"/>
    </xf>
    <xf numFmtId="167" fontId="2" fillId="6" borderId="54" xfId="1" applyNumberFormat="1" applyFont="1" applyFill="1" applyBorder="1" applyAlignment="1" applyProtection="1">
      <alignment horizontal="center"/>
      <protection locked="0"/>
    </xf>
    <xf numFmtId="167" fontId="2" fillId="6" borderId="55" xfId="1" applyNumberFormat="1" applyFont="1" applyFill="1" applyBorder="1" applyAlignment="1" applyProtection="1">
      <alignment horizontal="center"/>
      <protection locked="0"/>
    </xf>
    <xf numFmtId="10" fontId="28" fillId="6" borderId="55" xfId="5" applyNumberFormat="1" applyFont="1" applyFill="1" applyBorder="1" applyAlignment="1" applyProtection="1">
      <alignment vertical="top" wrapText="1"/>
      <protection locked="0"/>
    </xf>
    <xf numFmtId="10" fontId="28" fillId="6" borderId="58" xfId="5" applyNumberFormat="1" applyFont="1" applyFill="1" applyBorder="1" applyAlignment="1" applyProtection="1">
      <alignment vertical="top" wrapText="1"/>
      <protection locked="0"/>
    </xf>
    <xf numFmtId="167" fontId="28" fillId="6" borderId="54" xfId="1" applyNumberFormat="1" applyFont="1" applyFill="1" applyBorder="1" applyAlignment="1" applyProtection="1">
      <alignment vertical="top" wrapText="1"/>
      <protection locked="0"/>
    </xf>
    <xf numFmtId="167" fontId="28" fillId="6" borderId="55" xfId="1" applyNumberFormat="1" applyFont="1" applyFill="1" applyBorder="1" applyAlignment="1" applyProtection="1">
      <alignment vertical="top" wrapText="1"/>
      <protection locked="0"/>
    </xf>
    <xf numFmtId="10" fontId="28" fillId="6" borderId="55" xfId="5" applyNumberFormat="1" applyFont="1" applyFill="1" applyBorder="1" applyAlignment="1" applyProtection="1">
      <alignment horizontal="left" vertical="top" wrapText="1"/>
      <protection locked="0"/>
    </xf>
    <xf numFmtId="0" fontId="12" fillId="0" borderId="0" xfId="0" applyFont="1" applyProtection="1"/>
    <xf numFmtId="0" fontId="0" fillId="0" borderId="0" xfId="0" applyFont="1" applyProtection="1"/>
    <xf numFmtId="0" fontId="14" fillId="0" borderId="0" xfId="0" applyFont="1" applyProtection="1"/>
    <xf numFmtId="44" fontId="28" fillId="6" borderId="50" xfId="1" applyFont="1" applyFill="1" applyBorder="1" applyAlignment="1" applyProtection="1">
      <alignment vertical="top" wrapText="1"/>
      <protection locked="0"/>
    </xf>
    <xf numFmtId="44" fontId="28" fillId="6" borderId="72" xfId="1" applyFont="1" applyFill="1" applyBorder="1" applyAlignment="1" applyProtection="1">
      <alignment vertical="top" wrapText="1"/>
      <protection locked="0"/>
    </xf>
    <xf numFmtId="44" fontId="28" fillId="6" borderId="73" xfId="1" applyFont="1" applyFill="1" applyBorder="1" applyAlignment="1" applyProtection="1">
      <alignment vertical="top" wrapText="1"/>
      <protection locked="0"/>
    </xf>
    <xf numFmtId="44" fontId="28" fillId="6" borderId="50" xfId="1" applyFont="1" applyFill="1" applyBorder="1" applyAlignment="1" applyProtection="1">
      <alignment horizontal="left" vertical="top" wrapText="1"/>
      <protection locked="0"/>
    </xf>
    <xf numFmtId="0" fontId="56" fillId="7" borderId="35" xfId="2" applyFont="1" applyFill="1" applyBorder="1" applyAlignment="1" applyProtection="1">
      <alignment horizontal="center" vertical="center" wrapText="1"/>
    </xf>
    <xf numFmtId="44" fontId="56" fillId="7" borderId="38" xfId="2" applyNumberFormat="1" applyFont="1" applyFill="1" applyBorder="1" applyAlignment="1" applyProtection="1">
      <alignment horizontal="center" vertical="center" wrapText="1"/>
    </xf>
    <xf numFmtId="44" fontId="57" fillId="7" borderId="17" xfId="1" applyFont="1" applyFill="1" applyBorder="1" applyAlignment="1" applyProtection="1">
      <alignment horizontal="left" vertical="center" wrapText="1"/>
    </xf>
    <xf numFmtId="44" fontId="57" fillId="7" borderId="28" xfId="1" applyFont="1" applyFill="1" applyBorder="1" applyAlignment="1" applyProtection="1">
      <alignment horizontal="left" vertical="center" wrapText="1"/>
    </xf>
    <xf numFmtId="44" fontId="57" fillId="7" borderId="21" xfId="1" applyFont="1" applyFill="1" applyBorder="1" applyAlignment="1" applyProtection="1">
      <alignment horizontal="left" vertical="center" wrapText="1"/>
    </xf>
    <xf numFmtId="44" fontId="57" fillId="7" borderId="26" xfId="1" applyFont="1" applyFill="1" applyBorder="1" applyAlignment="1" applyProtection="1">
      <alignment horizontal="left" vertical="center" wrapText="1"/>
    </xf>
    <xf numFmtId="44" fontId="57" fillId="7" borderId="20" xfId="1" applyFont="1" applyFill="1" applyBorder="1" applyAlignment="1" applyProtection="1">
      <alignment horizontal="left" vertical="center" wrapText="1"/>
    </xf>
    <xf numFmtId="44" fontId="57" fillId="7" borderId="19" xfId="1" applyFont="1" applyFill="1" applyBorder="1" applyAlignment="1" applyProtection="1">
      <alignment horizontal="left" vertical="center" wrapText="1"/>
    </xf>
    <xf numFmtId="44" fontId="57" fillId="7" borderId="20" xfId="1" applyFont="1" applyFill="1" applyBorder="1" applyAlignment="1" applyProtection="1">
      <alignment vertical="center" wrapText="1"/>
    </xf>
    <xf numFmtId="44" fontId="57" fillId="7" borderId="36" xfId="1" applyFont="1" applyFill="1" applyBorder="1" applyAlignment="1" applyProtection="1">
      <alignment vertical="center" wrapText="1"/>
    </xf>
    <xf numFmtId="44" fontId="57" fillId="7" borderId="47" xfId="1" applyFont="1" applyFill="1" applyBorder="1" applyAlignment="1" applyProtection="1">
      <alignment horizontal="left" vertical="center" wrapText="1"/>
    </xf>
    <xf numFmtId="0" fontId="57" fillId="7" borderId="27" xfId="0" applyFont="1" applyFill="1" applyBorder="1" applyProtection="1"/>
    <xf numFmtId="0" fontId="58" fillId="7" borderId="19" xfId="0" applyFont="1" applyFill="1" applyBorder="1" applyAlignment="1" applyProtection="1">
      <alignment horizontal="left"/>
    </xf>
    <xf numFmtId="0" fontId="59" fillId="7" borderId="27" xfId="0" applyFont="1" applyFill="1" applyBorder="1" applyProtection="1"/>
    <xf numFmtId="44" fontId="6" fillId="0" borderId="20" xfId="1" applyFont="1" applyFill="1" applyBorder="1" applyAlignment="1" applyProtection="1">
      <alignment vertical="center" wrapText="1"/>
    </xf>
    <xf numFmtId="43" fontId="56" fillId="7" borderId="40" xfId="2" applyNumberFormat="1" applyFont="1" applyFill="1" applyBorder="1" applyAlignment="1" applyProtection="1">
      <alignment horizontal="center" vertical="center" wrapText="1"/>
    </xf>
    <xf numFmtId="43" fontId="56" fillId="7" borderId="38" xfId="2" applyNumberFormat="1" applyFont="1" applyFill="1" applyBorder="1" applyAlignment="1" applyProtection="1">
      <alignment horizontal="center" vertical="center" wrapText="1"/>
    </xf>
    <xf numFmtId="44" fontId="57" fillId="7" borderId="49" xfId="1" applyFont="1" applyFill="1" applyBorder="1" applyAlignment="1" applyProtection="1">
      <alignment vertical="center" wrapText="1"/>
    </xf>
    <xf numFmtId="44" fontId="57" fillId="7" borderId="39" xfId="1" applyFont="1" applyFill="1" applyBorder="1" applyAlignment="1" applyProtection="1">
      <alignment horizontal="left" vertical="center" wrapText="1"/>
    </xf>
    <xf numFmtId="44" fontId="57" fillId="7" borderId="48" xfId="1" applyFont="1" applyFill="1" applyBorder="1" applyAlignment="1" applyProtection="1">
      <alignment horizontal="left" vertical="center" wrapText="1"/>
    </xf>
    <xf numFmtId="43" fontId="56" fillId="7" borderId="35" xfId="2" applyNumberFormat="1" applyFont="1" applyFill="1" applyBorder="1" applyAlignment="1" applyProtection="1">
      <alignment horizontal="center" vertical="center" wrapText="1"/>
    </xf>
    <xf numFmtId="43" fontId="61" fillId="7" borderId="43" xfId="0" applyNumberFormat="1" applyFont="1" applyFill="1" applyBorder="1" applyProtection="1"/>
    <xf numFmtId="43" fontId="61" fillId="7" borderId="44" xfId="0" applyNumberFormat="1" applyFont="1" applyFill="1" applyBorder="1" applyProtection="1"/>
    <xf numFmtId="165" fontId="58" fillId="7" borderId="19" xfId="0" applyNumberFormat="1" applyFont="1" applyFill="1" applyBorder="1" applyAlignment="1" applyProtection="1">
      <alignment horizontal="left"/>
    </xf>
    <xf numFmtId="43" fontId="58" fillId="7" borderId="19" xfId="0" applyNumberFormat="1" applyFont="1" applyFill="1" applyBorder="1" applyAlignment="1" applyProtection="1">
      <alignment horizontal="left"/>
    </xf>
    <xf numFmtId="44" fontId="57" fillId="7" borderId="24" xfId="1" applyFont="1" applyFill="1" applyBorder="1" applyAlignment="1" applyProtection="1">
      <alignment horizontal="left" vertical="center" wrapText="1"/>
    </xf>
    <xf numFmtId="0" fontId="6" fillId="0" borderId="16" xfId="0" applyFont="1" applyBorder="1" applyAlignment="1" applyProtection="1">
      <alignment horizontal="left" vertical="center"/>
      <protection locked="0"/>
    </xf>
    <xf numFmtId="0" fontId="3" fillId="0" borderId="56" xfId="0" applyFont="1" applyFill="1" applyBorder="1" applyAlignment="1" applyProtection="1">
      <alignment horizontal="right" vertical="center" wrapText="1"/>
    </xf>
    <xf numFmtId="0" fontId="3" fillId="0" borderId="96" xfId="0" applyFont="1" applyFill="1" applyBorder="1" applyAlignment="1" applyProtection="1">
      <alignment horizontal="right" vertical="center" wrapText="1"/>
    </xf>
    <xf numFmtId="0" fontId="3" fillId="0" borderId="57" xfId="0" applyFont="1" applyFill="1" applyBorder="1" applyAlignment="1" applyProtection="1">
      <alignment horizontal="right" vertical="center" wrapText="1"/>
    </xf>
    <xf numFmtId="0" fontId="45" fillId="0" borderId="104" xfId="0" applyFont="1" applyFill="1" applyBorder="1" applyProtection="1"/>
    <xf numFmtId="0" fontId="45" fillId="0" borderId="108" xfId="0" applyFont="1" applyFill="1" applyBorder="1" applyProtection="1"/>
    <xf numFmtId="0" fontId="0" fillId="0" borderId="0" xfId="0" applyFill="1" applyProtection="1"/>
    <xf numFmtId="44" fontId="12" fillId="0" borderId="109" xfId="0" applyNumberFormat="1" applyFont="1" applyFill="1" applyBorder="1" applyAlignment="1" applyProtection="1">
      <alignment horizontal="left" vertical="center"/>
    </xf>
    <xf numFmtId="0" fontId="45" fillId="0" borderId="110" xfId="0" applyFont="1" applyFill="1" applyBorder="1" applyProtection="1"/>
    <xf numFmtId="166" fontId="45" fillId="0" borderId="109" xfId="0" applyNumberFormat="1" applyFont="1" applyFill="1" applyBorder="1" applyAlignment="1" applyProtection="1">
      <alignment horizontal="center" vertical="center"/>
    </xf>
    <xf numFmtId="44" fontId="12" fillId="0" borderId="111" xfId="1" applyFont="1" applyFill="1" applyBorder="1" applyAlignment="1" applyProtection="1">
      <alignment horizontal="left" vertical="center"/>
    </xf>
    <xf numFmtId="0" fontId="45" fillId="0" borderId="114" xfId="0" applyFont="1" applyFill="1" applyBorder="1" applyProtection="1"/>
    <xf numFmtId="0" fontId="45" fillId="0" borderId="0" xfId="0" applyFont="1" applyFill="1" applyBorder="1" applyAlignment="1" applyProtection="1">
      <alignment horizontal="left" vertical="center" wrapText="1"/>
    </xf>
    <xf numFmtId="0" fontId="0" fillId="0" borderId="0" xfId="0" applyFill="1" applyBorder="1" applyAlignment="1" applyProtection="1">
      <alignment horizontal="left" vertical="center" wrapText="1"/>
    </xf>
    <xf numFmtId="0" fontId="45" fillId="0" borderId="0" xfId="0" applyFont="1" applyFill="1" applyBorder="1" applyProtection="1"/>
    <xf numFmtId="0" fontId="45" fillId="0" borderId="110" xfId="0" applyFont="1" applyFill="1" applyBorder="1" applyAlignment="1" applyProtection="1">
      <alignment vertical="center"/>
    </xf>
    <xf numFmtId="0" fontId="0" fillId="0" borderId="0" xfId="0" applyFill="1" applyAlignment="1" applyProtection="1">
      <alignment vertical="center"/>
    </xf>
    <xf numFmtId="0" fontId="6" fillId="0" borderId="0" xfId="0" applyFont="1" applyFill="1" applyAlignment="1" applyProtection="1">
      <alignment vertical="center" wrapText="1"/>
    </xf>
    <xf numFmtId="0" fontId="12" fillId="0" borderId="0" xfId="0" applyFont="1" applyFill="1" applyProtection="1"/>
    <xf numFmtId="0" fontId="42" fillId="0" borderId="0" xfId="0" applyFont="1" applyFill="1" applyAlignment="1" applyProtection="1">
      <alignment horizontal="left" vertical="center"/>
    </xf>
    <xf numFmtId="0" fontId="0" fillId="0" borderId="0" xfId="0" applyFill="1" applyAlignment="1" applyProtection="1">
      <alignment horizontal="left"/>
    </xf>
    <xf numFmtId="0" fontId="6" fillId="0" borderId="0" xfId="0" applyFont="1" applyFill="1" applyAlignment="1" applyProtection="1">
      <alignment horizontal="left" vertical="center"/>
    </xf>
    <xf numFmtId="0" fontId="6" fillId="0" borderId="0" xfId="0" applyFont="1" applyFill="1" applyAlignment="1" applyProtection="1">
      <alignment horizontal="left" vertical="center" wrapText="1"/>
    </xf>
    <xf numFmtId="0" fontId="12" fillId="0" borderId="0" xfId="0" applyFont="1"/>
    <xf numFmtId="0" fontId="2" fillId="6" borderId="50" xfId="0" applyFont="1" applyFill="1" applyBorder="1" applyAlignment="1" applyProtection="1">
      <alignment horizontal="center"/>
      <protection locked="0"/>
    </xf>
    <xf numFmtId="0" fontId="28" fillId="6" borderId="50" xfId="0" applyFont="1" applyFill="1" applyBorder="1" applyAlignment="1" applyProtection="1">
      <alignment horizontal="center" vertical="top" wrapText="1"/>
      <protection locked="0"/>
    </xf>
    <xf numFmtId="167" fontId="28" fillId="6" borderId="54" xfId="1" applyNumberFormat="1" applyFont="1" applyFill="1" applyBorder="1" applyAlignment="1" applyProtection="1">
      <alignment horizontal="left" vertical="top" wrapText="1"/>
      <protection locked="0"/>
    </xf>
    <xf numFmtId="10" fontId="28" fillId="6" borderId="50" xfId="0" applyNumberFormat="1" applyFont="1" applyFill="1" applyBorder="1" applyAlignment="1" applyProtection="1">
      <alignment vertical="top" wrapText="1"/>
      <protection locked="0"/>
    </xf>
    <xf numFmtId="0" fontId="28" fillId="6" borderId="72" xfId="0" applyFont="1" applyFill="1" applyBorder="1" applyAlignment="1" applyProtection="1">
      <alignment horizontal="left" vertical="top" wrapText="1"/>
      <protection locked="0"/>
    </xf>
    <xf numFmtId="167" fontId="28" fillId="6" borderId="68" xfId="1" applyNumberFormat="1" applyFont="1" applyFill="1" applyBorder="1" applyAlignment="1" applyProtection="1">
      <alignment horizontal="left" vertical="top" wrapText="1"/>
      <protection locked="0"/>
    </xf>
    <xf numFmtId="0" fontId="35" fillId="0" borderId="0" xfId="0" applyFont="1"/>
    <xf numFmtId="44" fontId="12" fillId="0" borderId="134" xfId="1" applyFont="1" applyFill="1" applyBorder="1" applyProtection="1"/>
    <xf numFmtId="44" fontId="12" fillId="9" borderId="132" xfId="1" applyFont="1" applyFill="1" applyBorder="1" applyProtection="1"/>
    <xf numFmtId="44" fontId="71" fillId="0" borderId="130" xfId="1" applyFont="1" applyBorder="1" applyProtection="1"/>
    <xf numFmtId="170" fontId="13" fillId="0" borderId="128" xfId="1" applyNumberFormat="1" applyFont="1" applyFill="1" applyBorder="1" applyProtection="1"/>
    <xf numFmtId="44" fontId="12" fillId="0" borderId="14" xfId="1" applyFont="1" applyFill="1" applyBorder="1" applyProtection="1"/>
    <xf numFmtId="44" fontId="12" fillId="0" borderId="122" xfId="1" applyFont="1" applyFill="1" applyBorder="1" applyProtection="1"/>
    <xf numFmtId="44" fontId="12" fillId="7" borderId="0" xfId="1" applyFont="1" applyFill="1" applyBorder="1" applyProtection="1"/>
    <xf numFmtId="0" fontId="80" fillId="0" borderId="0" xfId="7" applyFont="1"/>
    <xf numFmtId="44" fontId="74" fillId="0" borderId="144" xfId="1" applyFont="1" applyFill="1" applyBorder="1" applyProtection="1"/>
    <xf numFmtId="0" fontId="2" fillId="0" borderId="80" xfId="0" applyFont="1" applyFill="1" applyBorder="1" applyAlignment="1" applyProtection="1">
      <alignment vertical="center" wrapText="1"/>
    </xf>
    <xf numFmtId="0" fontId="2" fillId="0" borderId="50" xfId="0" applyFont="1" applyFill="1" applyBorder="1" applyAlignment="1" applyProtection="1">
      <alignment vertical="center" wrapText="1"/>
    </xf>
    <xf numFmtId="0" fontId="2" fillId="0" borderId="57" xfId="0" applyFont="1" applyFill="1" applyBorder="1" applyAlignment="1" applyProtection="1">
      <alignment vertical="center" wrapText="1"/>
    </xf>
    <xf numFmtId="0" fontId="2" fillId="6" borderId="73" xfId="0" applyFont="1" applyFill="1" applyBorder="1" applyAlignment="1" applyProtection="1">
      <alignment vertical="center" wrapText="1"/>
      <protection locked="0"/>
    </xf>
    <xf numFmtId="0" fontId="2" fillId="6" borderId="76" xfId="0" applyFont="1" applyFill="1" applyBorder="1" applyAlignment="1" applyProtection="1">
      <alignment vertical="center" wrapText="1"/>
      <protection locked="0"/>
    </xf>
    <xf numFmtId="0" fontId="2" fillId="6" borderId="70" xfId="0" applyFont="1" applyFill="1" applyBorder="1" applyAlignment="1" applyProtection="1">
      <alignment vertical="center"/>
      <protection locked="0"/>
    </xf>
    <xf numFmtId="0" fontId="26" fillId="6" borderId="50" xfId="0" applyFont="1" applyFill="1" applyBorder="1" applyAlignment="1" applyProtection="1">
      <alignment horizontal="left" vertical="top" wrapText="1"/>
      <protection locked="0"/>
    </xf>
    <xf numFmtId="0" fontId="13" fillId="0" borderId="0" xfId="0" applyFont="1" applyFill="1" applyAlignment="1" applyProtection="1">
      <alignment horizontal="center"/>
    </xf>
    <xf numFmtId="0" fontId="12" fillId="7" borderId="0" xfId="0" applyFont="1" applyFill="1" applyBorder="1"/>
    <xf numFmtId="0" fontId="0" fillId="7" borderId="0" xfId="0" applyFill="1" applyBorder="1"/>
    <xf numFmtId="0" fontId="12" fillId="7" borderId="0" xfId="0" applyFont="1" applyFill="1" applyBorder="1" applyProtection="1"/>
    <xf numFmtId="0" fontId="0" fillId="7" borderId="0" xfId="0" applyFill="1" applyBorder="1" applyProtection="1"/>
    <xf numFmtId="167" fontId="25" fillId="0" borderId="60" xfId="1" applyNumberFormat="1" applyFont="1" applyBorder="1" applyAlignment="1" applyProtection="1">
      <alignment horizontal="left" vertical="top" wrapText="1"/>
    </xf>
    <xf numFmtId="0" fontId="26" fillId="7" borderId="0" xfId="0" applyFont="1" applyFill="1" applyBorder="1" applyAlignment="1" applyProtection="1">
      <alignment horizontal="left" vertical="top" wrapText="1"/>
    </xf>
    <xf numFmtId="44" fontId="28" fillId="7" borderId="0" xfId="1" applyFont="1" applyFill="1" applyBorder="1" applyAlignment="1" applyProtection="1">
      <alignment horizontal="left" vertical="top" wrapText="1"/>
    </xf>
    <xf numFmtId="42" fontId="27" fillId="7" borderId="0" xfId="0" applyNumberFormat="1" applyFont="1" applyFill="1" applyBorder="1" applyProtection="1"/>
    <xf numFmtId="0" fontId="13" fillId="7" borderId="0" xfId="0" applyFont="1" applyFill="1" applyBorder="1" applyAlignment="1" applyProtection="1">
      <alignment horizontal="left" vertical="top"/>
    </xf>
    <xf numFmtId="0" fontId="2" fillId="7" borderId="0" xfId="0" applyFont="1" applyFill="1" applyBorder="1" applyAlignment="1" applyProtection="1">
      <alignment horizontal="left" vertical="top" wrapText="1"/>
    </xf>
    <xf numFmtId="0" fontId="2" fillId="0" borderId="0" xfId="0" applyFont="1" applyBorder="1" applyAlignment="1" applyProtection="1">
      <alignment horizontal="left" vertical="top" wrapText="1"/>
    </xf>
    <xf numFmtId="167" fontId="25" fillId="6" borderId="54" xfId="1" applyNumberFormat="1" applyFont="1" applyFill="1" applyBorder="1" applyAlignment="1" applyProtection="1">
      <alignment horizontal="left" vertical="top" wrapText="1"/>
      <protection locked="0"/>
    </xf>
    <xf numFmtId="167" fontId="25" fillId="6" borderId="94" xfId="1" applyNumberFormat="1" applyFont="1" applyFill="1" applyBorder="1" applyAlignment="1" applyProtection="1">
      <alignment horizontal="left" vertical="top" wrapText="1"/>
      <protection locked="0"/>
    </xf>
    <xf numFmtId="0" fontId="0" fillId="7" borderId="0" xfId="0" applyFill="1" applyProtection="1"/>
    <xf numFmtId="0" fontId="16" fillId="7" borderId="25" xfId="0" applyFont="1" applyFill="1" applyBorder="1" applyAlignment="1" applyProtection="1">
      <alignment horizontal="left" vertical="top" wrapText="1"/>
    </xf>
    <xf numFmtId="43" fontId="21" fillId="7" borderId="32" xfId="0" applyNumberFormat="1" applyFont="1" applyFill="1" applyBorder="1" applyAlignment="1" applyProtection="1">
      <alignment horizontal="center" vertical="center"/>
    </xf>
    <xf numFmtId="43" fontId="0" fillId="7" borderId="42" xfId="0" applyNumberFormat="1" applyFill="1" applyBorder="1" applyProtection="1"/>
    <xf numFmtId="0" fontId="0" fillId="7" borderId="0" xfId="0" applyFill="1"/>
    <xf numFmtId="0" fontId="55" fillId="7" borderId="0" xfId="0" applyFont="1" applyFill="1" applyProtection="1"/>
    <xf numFmtId="0" fontId="31" fillId="7" borderId="0" xfId="0" applyFont="1" applyFill="1" applyProtection="1"/>
    <xf numFmtId="0" fontId="2" fillId="7" borderId="0" xfId="0" applyFont="1" applyFill="1" applyAlignment="1" applyProtection="1">
      <alignment horizontal="left" vertical="center" wrapText="1"/>
    </xf>
    <xf numFmtId="0" fontId="7" fillId="7" borderId="0" xfId="0" applyFont="1" applyFill="1" applyBorder="1" applyAlignment="1" applyProtection="1">
      <alignment horizontal="center" vertical="center"/>
    </xf>
    <xf numFmtId="0" fontId="19" fillId="7" borderId="83" xfId="0" applyFont="1" applyFill="1" applyBorder="1" applyAlignment="1" applyProtection="1">
      <alignment horizontal="center"/>
    </xf>
    <xf numFmtId="0" fontId="19" fillId="7" borderId="0" xfId="0" applyFont="1" applyFill="1" applyProtection="1"/>
    <xf numFmtId="0" fontId="7" fillId="7" borderId="0" xfId="0" applyFont="1" applyFill="1" applyBorder="1" applyAlignment="1" applyProtection="1">
      <alignment horizontal="left" vertical="center"/>
    </xf>
    <xf numFmtId="0" fontId="19" fillId="7" borderId="0" xfId="0" applyFont="1" applyFill="1" applyBorder="1" applyAlignment="1" applyProtection="1">
      <alignment horizontal="center"/>
    </xf>
    <xf numFmtId="0" fontId="7" fillId="7" borderId="0" xfId="0" applyFont="1" applyFill="1" applyAlignment="1" applyProtection="1">
      <alignment vertical="center"/>
    </xf>
    <xf numFmtId="0" fontId="19" fillId="7" borderId="0" xfId="0" applyFont="1" applyFill="1" applyAlignment="1" applyProtection="1">
      <alignment horizontal="left"/>
    </xf>
    <xf numFmtId="0" fontId="19" fillId="7" borderId="0" xfId="0" applyFont="1" applyFill="1" applyBorder="1" applyProtection="1"/>
    <xf numFmtId="0" fontId="7" fillId="0" borderId="0" xfId="0" applyFont="1" applyFill="1" applyAlignment="1" applyProtection="1">
      <alignment vertical="center"/>
    </xf>
    <xf numFmtId="0" fontId="19" fillId="0" borderId="0" xfId="0" applyFont="1" applyFill="1" applyProtection="1"/>
    <xf numFmtId="0" fontId="7" fillId="0" borderId="0" xfId="0" applyFont="1" applyFill="1" applyAlignment="1" applyProtection="1">
      <alignment horizontal="left" vertical="center"/>
    </xf>
    <xf numFmtId="0" fontId="0" fillId="0" borderId="0" xfId="0" applyAlignment="1" applyProtection="1">
      <alignment horizontal="left"/>
    </xf>
    <xf numFmtId="0" fontId="7" fillId="7" borderId="0" xfId="0" applyFont="1" applyFill="1" applyAlignment="1" applyProtection="1">
      <alignment horizontal="left" vertical="center"/>
    </xf>
    <xf numFmtId="0" fontId="7" fillId="7" borderId="0" xfId="0" applyFont="1" applyFill="1" applyBorder="1" applyAlignment="1" applyProtection="1">
      <alignment vertical="center"/>
    </xf>
    <xf numFmtId="0" fontId="0" fillId="7" borderId="0" xfId="0" applyFill="1" applyAlignment="1" applyProtection="1">
      <alignment horizontal="left"/>
    </xf>
    <xf numFmtId="0" fontId="7" fillId="0" borderId="0" xfId="0" applyFont="1" applyFill="1" applyAlignment="1" applyProtection="1">
      <alignment horizontal="center" vertical="center"/>
    </xf>
    <xf numFmtId="0" fontId="6" fillId="7" borderId="0" xfId="0" applyFont="1" applyFill="1" applyProtection="1"/>
    <xf numFmtId="0" fontId="6" fillId="0" borderId="0" xfId="0" applyFont="1" applyProtection="1"/>
    <xf numFmtId="0" fontId="6" fillId="0" borderId="0" xfId="0" applyFont="1" applyAlignment="1" applyProtection="1">
      <alignment vertical="center" wrapText="1"/>
    </xf>
    <xf numFmtId="0" fontId="6" fillId="0" borderId="0" xfId="0" applyFont="1" applyAlignment="1" applyProtection="1">
      <alignment vertical="center"/>
    </xf>
    <xf numFmtId="0" fontId="87" fillId="0" borderId="0" xfId="0" applyFont="1" applyBorder="1"/>
    <xf numFmtId="0" fontId="87" fillId="0" borderId="0" xfId="0" applyFont="1"/>
    <xf numFmtId="0" fontId="26" fillId="7" borderId="0" xfId="0" applyFont="1" applyFill="1" applyBorder="1" applyAlignment="1" applyProtection="1"/>
    <xf numFmtId="42" fontId="2" fillId="7" borderId="0" xfId="0" applyNumberFormat="1" applyFont="1" applyFill="1" applyBorder="1" applyAlignment="1" applyProtection="1"/>
    <xf numFmtId="0" fontId="26" fillId="7" borderId="0" xfId="0" applyFont="1" applyFill="1" applyBorder="1" applyAlignment="1" applyProtection="1">
      <alignment horizontal="center"/>
    </xf>
    <xf numFmtId="9" fontId="26" fillId="7" borderId="0" xfId="0" applyNumberFormat="1" applyFont="1" applyFill="1" applyBorder="1" applyAlignment="1" applyProtection="1">
      <alignment horizontal="center"/>
    </xf>
    <xf numFmtId="0" fontId="24" fillId="7" borderId="0" xfId="0" applyFont="1" applyFill="1" applyBorder="1" applyAlignment="1" applyProtection="1">
      <alignment horizontal="center"/>
    </xf>
    <xf numFmtId="0" fontId="13" fillId="7" borderId="0" xfId="0" applyFont="1" applyFill="1" applyBorder="1" applyProtection="1"/>
    <xf numFmtId="42" fontId="0" fillId="7" borderId="0" xfId="0" applyNumberFormat="1" applyFill="1" applyBorder="1" applyProtection="1"/>
    <xf numFmtId="0" fontId="0" fillId="7" borderId="0" xfId="0" applyFill="1" applyBorder="1" applyAlignment="1" applyProtection="1">
      <alignment horizontal="center"/>
    </xf>
    <xf numFmtId="9" fontId="0" fillId="7" borderId="0" xfId="0" applyNumberFormat="1" applyFill="1" applyBorder="1" applyAlignment="1" applyProtection="1">
      <alignment horizontal="center"/>
    </xf>
    <xf numFmtId="0" fontId="47" fillId="7" borderId="0" xfId="0" applyFont="1" applyFill="1" applyBorder="1" applyAlignment="1">
      <alignment vertical="center" wrapText="1"/>
    </xf>
    <xf numFmtId="0" fontId="2" fillId="7" borderId="0" xfId="0" applyFont="1" applyFill="1" applyBorder="1" applyAlignment="1">
      <alignment vertical="top" wrapText="1"/>
    </xf>
    <xf numFmtId="0" fontId="2" fillId="7" borderId="0" xfId="0" applyFont="1" applyFill="1" applyBorder="1"/>
    <xf numFmtId="0" fontId="0" fillId="7" borderId="0" xfId="0" applyFont="1" applyFill="1" applyBorder="1" applyProtection="1"/>
    <xf numFmtId="0" fontId="12" fillId="7" borderId="0" xfId="0" applyFont="1" applyFill="1" applyProtection="1"/>
    <xf numFmtId="0" fontId="25" fillId="7" borderId="0" xfId="0" applyFont="1" applyFill="1" applyBorder="1" applyAlignment="1" applyProtection="1">
      <alignment vertical="top" wrapText="1"/>
    </xf>
    <xf numFmtId="0" fontId="25" fillId="0" borderId="0" xfId="0" applyFont="1" applyBorder="1" applyAlignment="1" applyProtection="1">
      <alignment vertical="top" wrapText="1"/>
    </xf>
    <xf numFmtId="0" fontId="25" fillId="0" borderId="83" xfId="0" applyFont="1" applyBorder="1" applyAlignment="1" applyProtection="1">
      <alignment horizontal="center" vertical="center" wrapText="1"/>
    </xf>
    <xf numFmtId="0" fontId="2" fillId="0" borderId="0" xfId="0" applyFont="1" applyBorder="1" applyProtection="1"/>
    <xf numFmtId="0" fontId="28" fillId="0" borderId="54" xfId="0" applyFont="1" applyBorder="1" applyProtection="1"/>
    <xf numFmtId="167" fontId="28" fillId="0" borderId="54" xfId="1" applyNumberFormat="1" applyFont="1" applyBorder="1" applyAlignment="1" applyProtection="1">
      <alignment horizontal="left"/>
    </xf>
    <xf numFmtId="167" fontId="28" fillId="0" borderId="75" xfId="1" applyNumberFormat="1" applyFont="1" applyBorder="1" applyAlignment="1" applyProtection="1">
      <alignment horizontal="left"/>
    </xf>
    <xf numFmtId="0" fontId="28" fillId="0" borderId="56" xfId="0" applyFont="1" applyBorder="1" applyProtection="1"/>
    <xf numFmtId="167" fontId="28" fillId="0" borderId="56" xfId="1" applyNumberFormat="1" applyFont="1" applyBorder="1" applyAlignment="1" applyProtection="1">
      <alignment horizontal="left"/>
    </xf>
    <xf numFmtId="167" fontId="28" fillId="0" borderId="76" xfId="1" applyNumberFormat="1" applyFont="1" applyBorder="1" applyAlignment="1" applyProtection="1">
      <alignment horizontal="left"/>
    </xf>
    <xf numFmtId="0" fontId="31" fillId="7" borderId="0" xfId="0" applyFont="1" applyFill="1" applyBorder="1" applyAlignment="1" applyProtection="1">
      <alignment horizontal="right"/>
    </xf>
    <xf numFmtId="44" fontId="24" fillId="7" borderId="0" xfId="1" applyFont="1" applyFill="1" applyBorder="1" applyProtection="1"/>
    <xf numFmtId="44" fontId="24" fillId="0" borderId="0" xfId="1" applyFont="1" applyBorder="1" applyProtection="1"/>
    <xf numFmtId="44" fontId="0" fillId="7" borderId="0" xfId="1" applyFont="1" applyFill="1" applyBorder="1" applyProtection="1"/>
    <xf numFmtId="44" fontId="25" fillId="7" borderId="0" xfId="1" applyFont="1" applyFill="1" applyBorder="1" applyAlignment="1" applyProtection="1">
      <alignment vertical="top" wrapText="1"/>
    </xf>
    <xf numFmtId="0" fontId="2" fillId="7" borderId="0" xfId="0" applyFont="1" applyFill="1" applyBorder="1" applyProtection="1"/>
    <xf numFmtId="0" fontId="26" fillId="7" borderId="0" xfId="0" applyFont="1" applyFill="1" applyBorder="1" applyProtection="1"/>
    <xf numFmtId="0" fontId="27" fillId="7" borderId="0" xfId="0" applyFont="1" applyFill="1" applyBorder="1" applyAlignment="1" applyProtection="1">
      <alignment horizontal="left"/>
    </xf>
    <xf numFmtId="44" fontId="0" fillId="0" borderId="0" xfId="1" applyFont="1" applyBorder="1" applyProtection="1"/>
    <xf numFmtId="0" fontId="2" fillId="6" borderId="55" xfId="0" applyFont="1" applyFill="1" applyBorder="1" applyAlignment="1" applyProtection="1">
      <alignment horizontal="center"/>
      <protection locked="0"/>
    </xf>
    <xf numFmtId="0" fontId="2" fillId="6" borderId="54" xfId="0" applyFont="1" applyFill="1" applyBorder="1" applyAlignment="1" applyProtection="1">
      <alignment wrapText="1"/>
      <protection locked="0"/>
    </xf>
    <xf numFmtId="0" fontId="2" fillId="6" borderId="64" xfId="0" applyFont="1" applyFill="1" applyBorder="1" applyAlignment="1" applyProtection="1">
      <alignment wrapText="1"/>
      <protection locked="0"/>
    </xf>
    <xf numFmtId="0" fontId="2" fillId="6" borderId="65" xfId="0" applyFont="1" applyFill="1" applyBorder="1" applyAlignment="1" applyProtection="1">
      <alignment horizontal="center"/>
      <protection locked="0"/>
    </xf>
    <xf numFmtId="0" fontId="2" fillId="6" borderId="66" xfId="0" applyFont="1" applyFill="1" applyBorder="1" applyAlignment="1" applyProtection="1">
      <alignment horizontal="center"/>
      <protection locked="0"/>
    </xf>
    <xf numFmtId="0" fontId="2" fillId="6" borderId="56" xfId="0" applyFont="1" applyFill="1" applyBorder="1" applyAlignment="1" applyProtection="1">
      <alignment wrapText="1"/>
      <protection locked="0"/>
    </xf>
    <xf numFmtId="0" fontId="2" fillId="6" borderId="57" xfId="0" applyFont="1" applyFill="1" applyBorder="1" applyAlignment="1" applyProtection="1">
      <alignment horizontal="center"/>
      <protection locked="0"/>
    </xf>
    <xf numFmtId="0" fontId="2" fillId="6" borderId="58" xfId="0" applyFont="1" applyFill="1" applyBorder="1" applyAlignment="1" applyProtection="1">
      <alignment horizontal="center"/>
      <protection locked="0"/>
    </xf>
    <xf numFmtId="0" fontId="3" fillId="7" borderId="0" xfId="0" applyFont="1" applyFill="1" applyBorder="1" applyAlignment="1" applyProtection="1">
      <alignment horizontal="right"/>
    </xf>
    <xf numFmtId="6" fontId="26" fillId="0" borderId="0" xfId="0" applyNumberFormat="1" applyFont="1" applyBorder="1" applyAlignment="1" applyProtection="1">
      <alignment horizontal="left"/>
    </xf>
    <xf numFmtId="44" fontId="0" fillId="7" borderId="0" xfId="0" applyNumberFormat="1" applyFill="1" applyBorder="1" applyProtection="1"/>
    <xf numFmtId="42" fontId="24" fillId="7" borderId="0" xfId="0" applyNumberFormat="1" applyFont="1" applyFill="1" applyBorder="1" applyProtection="1"/>
    <xf numFmtId="0" fontId="12" fillId="0" borderId="0" xfId="0" applyFont="1" applyBorder="1" applyProtection="1"/>
    <xf numFmtId="44" fontId="12" fillId="7" borderId="0" xfId="0" applyNumberFormat="1" applyFont="1" applyFill="1" applyBorder="1" applyProtection="1"/>
    <xf numFmtId="166" fontId="28" fillId="6" borderId="50" xfId="0" applyNumberFormat="1" applyFont="1" applyFill="1" applyBorder="1" applyAlignment="1" applyProtection="1">
      <alignment vertical="top" wrapText="1"/>
      <protection locked="0"/>
    </xf>
    <xf numFmtId="167" fontId="28" fillId="7" borderId="60" xfId="1" applyNumberFormat="1" applyFont="1" applyFill="1" applyBorder="1" applyAlignment="1" applyProtection="1">
      <alignment horizontal="left" vertical="top" wrapText="1"/>
    </xf>
    <xf numFmtId="42" fontId="3" fillId="7" borderId="0" xfId="0" applyNumberFormat="1" applyFont="1" applyFill="1" applyBorder="1" applyProtection="1"/>
    <xf numFmtId="0" fontId="3" fillId="7" borderId="0" xfId="0" applyFont="1" applyFill="1" applyBorder="1" applyProtection="1"/>
    <xf numFmtId="0" fontId="19" fillId="0" borderId="0" xfId="0" applyFont="1" applyBorder="1" applyProtection="1"/>
    <xf numFmtId="0" fontId="31" fillId="0" borderId="0" xfId="0" applyFont="1" applyBorder="1" applyAlignment="1" applyProtection="1">
      <alignment horizontal="right"/>
    </xf>
    <xf numFmtId="42" fontId="24" fillId="0" borderId="0" xfId="0" applyNumberFormat="1" applyFont="1" applyBorder="1" applyProtection="1"/>
    <xf numFmtId="167" fontId="26" fillId="7" borderId="60" xfId="1" applyNumberFormat="1" applyFont="1" applyFill="1" applyBorder="1" applyAlignment="1" applyProtection="1">
      <alignment horizontal="left" vertical="top" wrapText="1"/>
    </xf>
    <xf numFmtId="0" fontId="31" fillId="7" borderId="0" xfId="0" applyFont="1" applyFill="1" applyBorder="1" applyAlignment="1" applyProtection="1">
      <alignment vertical="top"/>
    </xf>
    <xf numFmtId="9" fontId="24" fillId="7" borderId="0" xfId="0" applyNumberFormat="1" applyFont="1" applyFill="1" applyBorder="1" applyAlignment="1" applyProtection="1">
      <alignment horizontal="right"/>
    </xf>
    <xf numFmtId="44" fontId="0" fillId="7" borderId="0" xfId="0" applyNumberFormat="1" applyFill="1" applyProtection="1"/>
    <xf numFmtId="0" fontId="35" fillId="7" borderId="0" xfId="0" applyFont="1" applyFill="1" applyProtection="1"/>
    <xf numFmtId="42" fontId="0" fillId="7" borderId="0" xfId="0" applyNumberFormat="1" applyFill="1" applyProtection="1"/>
    <xf numFmtId="44" fontId="71" fillId="6" borderId="130" xfId="1" applyFont="1" applyFill="1" applyBorder="1" applyProtection="1">
      <protection locked="0"/>
    </xf>
    <xf numFmtId="44" fontId="75" fillId="7" borderId="0" xfId="1" applyFont="1" applyFill="1" applyBorder="1" applyProtection="1"/>
    <xf numFmtId="44" fontId="86" fillId="7" borderId="21" xfId="1" applyFont="1" applyFill="1" applyBorder="1" applyProtection="1"/>
    <xf numFmtId="44" fontId="77" fillId="7" borderId="0" xfId="1" applyFont="1" applyFill="1" applyBorder="1" applyAlignment="1" applyProtection="1">
      <alignment horizontal="center"/>
    </xf>
    <xf numFmtId="0" fontId="65" fillId="7" borderId="0" xfId="0" applyFont="1" applyFill="1" applyProtection="1"/>
    <xf numFmtId="0" fontId="14" fillId="7" borderId="0" xfId="0" applyFont="1" applyFill="1" applyAlignment="1" applyProtection="1">
      <alignment horizontal="center"/>
    </xf>
    <xf numFmtId="0" fontId="67" fillId="7" borderId="0" xfId="0" applyFont="1" applyFill="1" applyAlignment="1" applyProtection="1">
      <alignment horizontal="left" vertical="center"/>
    </xf>
    <xf numFmtId="0" fontId="50" fillId="7" borderId="0" xfId="0" applyFont="1" applyFill="1" applyProtection="1"/>
    <xf numFmtId="0" fontId="13" fillId="7" borderId="0" xfId="0" applyFont="1" applyFill="1" applyAlignment="1" applyProtection="1">
      <alignment horizontal="center"/>
    </xf>
    <xf numFmtId="0" fontId="67" fillId="7" borderId="0" xfId="0" applyFont="1" applyFill="1" applyAlignment="1" applyProtection="1">
      <alignment horizontal="center" vertical="center"/>
    </xf>
    <xf numFmtId="0" fontId="13" fillId="7" borderId="0" xfId="0" applyFont="1" applyFill="1" applyAlignment="1" applyProtection="1">
      <alignment horizontal="right"/>
    </xf>
    <xf numFmtId="0" fontId="13" fillId="7" borderId="19" xfId="0" applyFont="1" applyFill="1" applyBorder="1" applyAlignment="1" applyProtection="1">
      <alignment horizontal="left"/>
    </xf>
    <xf numFmtId="0" fontId="13" fillId="7" borderId="0" xfId="0" applyFont="1" applyFill="1" applyAlignment="1" applyProtection="1">
      <alignment horizontal="left"/>
    </xf>
    <xf numFmtId="0" fontId="68" fillId="7" borderId="0" xfId="0" applyFont="1" applyFill="1" applyProtection="1"/>
    <xf numFmtId="0" fontId="69" fillId="7" borderId="0" xfId="0" applyFont="1" applyFill="1" applyProtection="1"/>
    <xf numFmtId="0" fontId="13" fillId="0" borderId="129" xfId="0" applyFont="1" applyFill="1" applyBorder="1" applyAlignment="1" applyProtection="1">
      <alignment horizontal="center"/>
    </xf>
    <xf numFmtId="0" fontId="13" fillId="0" borderId="130" xfId="0" applyFont="1" applyFill="1" applyBorder="1" applyAlignment="1" applyProtection="1">
      <alignment horizontal="center"/>
    </xf>
    <xf numFmtId="0" fontId="13" fillId="0" borderId="129" xfId="0" applyFont="1" applyFill="1" applyBorder="1" applyProtection="1"/>
    <xf numFmtId="0" fontId="13" fillId="0" borderId="0" xfId="0" applyFont="1" applyFill="1" applyProtection="1"/>
    <xf numFmtId="0" fontId="13" fillId="0" borderId="130" xfId="0" applyFont="1" applyFill="1" applyBorder="1" applyProtection="1"/>
    <xf numFmtId="0" fontId="13" fillId="7" borderId="0" xfId="0" applyFont="1" applyFill="1" applyProtection="1"/>
    <xf numFmtId="0" fontId="29" fillId="0" borderId="129" xfId="0" applyFont="1" applyFill="1" applyBorder="1" applyAlignment="1" applyProtection="1">
      <alignment horizontal="center"/>
    </xf>
    <xf numFmtId="44" fontId="13" fillId="0" borderId="130" xfId="1" applyFont="1" applyFill="1" applyBorder="1" applyProtection="1"/>
    <xf numFmtId="166" fontId="12" fillId="7" borderId="0" xfId="0" applyNumberFormat="1" applyFont="1" applyFill="1" applyProtection="1"/>
    <xf numFmtId="0" fontId="12" fillId="0" borderId="129" xfId="0" applyFont="1" applyFill="1" applyBorder="1" applyProtection="1"/>
    <xf numFmtId="171" fontId="12" fillId="0" borderId="0" xfId="0" applyNumberFormat="1" applyFont="1" applyFill="1" applyAlignment="1" applyProtection="1">
      <alignment horizontal="center"/>
    </xf>
    <xf numFmtId="44" fontId="12" fillId="0" borderId="130" xfId="1" applyFont="1" applyFill="1" applyBorder="1" applyProtection="1"/>
    <xf numFmtId="44" fontId="12" fillId="7" borderId="0" xfId="0" applyNumberFormat="1" applyFont="1" applyFill="1" applyAlignment="1" applyProtection="1">
      <alignment horizontal="center"/>
    </xf>
    <xf numFmtId="2" fontId="12" fillId="0" borderId="0" xfId="0" applyNumberFormat="1" applyFont="1" applyFill="1" applyAlignment="1" applyProtection="1">
      <alignment horizontal="center"/>
    </xf>
    <xf numFmtId="0" fontId="12" fillId="0" borderId="129" xfId="0" applyFont="1" applyFill="1" applyBorder="1" applyAlignment="1" applyProtection="1">
      <alignment wrapText="1"/>
    </xf>
    <xf numFmtId="0" fontId="2" fillId="7" borderId="0" xfId="0" applyFont="1" applyFill="1" applyAlignment="1" applyProtection="1">
      <alignment horizontal="left"/>
    </xf>
    <xf numFmtId="166" fontId="13" fillId="7" borderId="133" xfId="0" applyNumberFormat="1" applyFont="1" applyFill="1" applyBorder="1" applyAlignment="1" applyProtection="1">
      <alignment horizontal="right" wrapText="1"/>
    </xf>
    <xf numFmtId="166" fontId="13" fillId="9" borderId="124" xfId="0" applyNumberFormat="1" applyFont="1" applyFill="1" applyBorder="1" applyAlignment="1" applyProtection="1">
      <alignment horizontal="right" wrapText="1"/>
    </xf>
    <xf numFmtId="0" fontId="40" fillId="7" borderId="129" xfId="0" applyFont="1" applyFill="1" applyBorder="1" applyProtection="1"/>
    <xf numFmtId="44" fontId="12" fillId="0" borderId="130" xfId="1" applyFont="1" applyBorder="1" applyProtection="1"/>
    <xf numFmtId="0" fontId="71" fillId="7" borderId="129" xfId="0" quotePrefix="1" applyFont="1" applyFill="1" applyBorder="1" applyProtection="1"/>
    <xf numFmtId="0" fontId="71" fillId="0" borderId="0" xfId="0" applyFont="1" applyProtection="1"/>
    <xf numFmtId="0" fontId="72" fillId="7" borderId="0" xfId="0" applyFont="1" applyFill="1" applyProtection="1"/>
    <xf numFmtId="0" fontId="12" fillId="7" borderId="129" xfId="0" applyFont="1" applyFill="1" applyBorder="1" applyProtection="1"/>
    <xf numFmtId="0" fontId="13" fillId="0" borderId="0" xfId="0" applyFont="1" applyAlignment="1" applyProtection="1">
      <alignment horizontal="right"/>
    </xf>
    <xf numFmtId="0" fontId="13" fillId="0" borderId="0" xfId="0" applyFont="1" applyProtection="1"/>
    <xf numFmtId="0" fontId="70" fillId="7" borderId="129" xfId="0" applyFont="1" applyFill="1" applyBorder="1" applyAlignment="1" applyProtection="1">
      <alignment horizontal="center"/>
    </xf>
    <xf numFmtId="0" fontId="85" fillId="7" borderId="63" xfId="0" applyFont="1" applyFill="1" applyBorder="1" applyAlignment="1" applyProtection="1">
      <alignment horizontal="center"/>
    </xf>
    <xf numFmtId="0" fontId="70" fillId="7" borderId="129" xfId="0" applyFont="1" applyFill="1" applyBorder="1" applyProtection="1"/>
    <xf numFmtId="0" fontId="12" fillId="0" borderId="0" xfId="0" applyFont="1" applyAlignment="1" applyProtection="1">
      <alignment horizontal="right"/>
    </xf>
    <xf numFmtId="9" fontId="12" fillId="0" borderId="130" xfId="0" applyNumberFormat="1" applyFont="1" applyBorder="1" applyAlignment="1" applyProtection="1">
      <alignment horizontal="center"/>
    </xf>
    <xf numFmtId="0" fontId="40" fillId="7" borderId="129" xfId="0" applyFont="1" applyFill="1" applyBorder="1" applyAlignment="1" applyProtection="1">
      <alignment horizontal="center"/>
    </xf>
    <xf numFmtId="170" fontId="85" fillId="7" borderId="143" xfId="0" applyNumberFormat="1" applyFont="1" applyFill="1" applyBorder="1" applyAlignment="1" applyProtection="1">
      <alignment horizontal="center"/>
    </xf>
    <xf numFmtId="170" fontId="12" fillId="7" borderId="0" xfId="0" applyNumberFormat="1" applyFont="1" applyFill="1" applyProtection="1"/>
    <xf numFmtId="0" fontId="81" fillId="7" borderId="145" xfId="0" applyFont="1" applyFill="1" applyBorder="1" applyProtection="1"/>
    <xf numFmtId="0" fontId="82" fillId="0" borderId="146" xfId="0" applyFont="1" applyBorder="1" applyAlignment="1" applyProtection="1">
      <alignment horizontal="right"/>
    </xf>
    <xf numFmtId="0" fontId="40" fillId="7" borderId="0" xfId="0" applyFont="1" applyFill="1" applyBorder="1" applyAlignment="1" applyProtection="1">
      <alignment horizontal="center"/>
    </xf>
    <xf numFmtId="0" fontId="81" fillId="7" borderId="148" xfId="0" applyFont="1" applyFill="1" applyBorder="1" applyAlignment="1" applyProtection="1">
      <alignment horizontal="center"/>
    </xf>
    <xf numFmtId="0" fontId="82" fillId="0" borderId="149" xfId="0" applyFont="1" applyBorder="1" applyAlignment="1" applyProtection="1">
      <alignment horizontal="right"/>
    </xf>
    <xf numFmtId="0" fontId="85" fillId="7" borderId="143" xfId="0" applyFont="1" applyFill="1" applyBorder="1" applyAlignment="1" applyProtection="1">
      <alignment horizontal="center"/>
    </xf>
    <xf numFmtId="0" fontId="70" fillId="7" borderId="129" xfId="0" applyFont="1" applyFill="1" applyBorder="1" applyAlignment="1" applyProtection="1">
      <alignment horizontal="left" vertical="center"/>
    </xf>
    <xf numFmtId="0" fontId="12" fillId="7" borderId="127" xfId="0" applyFont="1" applyFill="1" applyBorder="1" applyProtection="1"/>
    <xf numFmtId="0" fontId="12" fillId="0" borderId="32" xfId="0" applyFont="1" applyBorder="1" applyProtection="1"/>
    <xf numFmtId="44" fontId="12" fillId="0" borderId="126" xfId="0" applyNumberFormat="1" applyFont="1" applyBorder="1" applyProtection="1"/>
    <xf numFmtId="44" fontId="12" fillId="7" borderId="0" xfId="0" applyNumberFormat="1" applyFont="1" applyFill="1" applyProtection="1"/>
    <xf numFmtId="44" fontId="12" fillId="0" borderId="0" xfId="0" applyNumberFormat="1" applyFont="1" applyProtection="1"/>
    <xf numFmtId="166" fontId="13" fillId="7" borderId="10" xfId="0" applyNumberFormat="1" applyFont="1" applyFill="1" applyBorder="1" applyProtection="1"/>
    <xf numFmtId="0" fontId="12" fillId="0" borderId="11" xfId="0" applyFont="1" applyBorder="1" applyProtection="1"/>
    <xf numFmtId="44" fontId="12" fillId="0" borderId="12" xfId="1" applyFont="1" applyFill="1" applyBorder="1" applyProtection="1"/>
    <xf numFmtId="0" fontId="13" fillId="7" borderId="13" xfId="0" applyFont="1" applyFill="1" applyBorder="1" applyAlignment="1" applyProtection="1">
      <alignment horizontal="left"/>
    </xf>
    <xf numFmtId="44" fontId="12" fillId="0" borderId="0" xfId="1" applyFont="1" applyBorder="1" applyAlignment="1" applyProtection="1"/>
    <xf numFmtId="44" fontId="12" fillId="7" borderId="0" xfId="1" applyFont="1" applyFill="1" applyBorder="1" applyAlignment="1" applyProtection="1"/>
    <xf numFmtId="0" fontId="40" fillId="7" borderId="0" xfId="0" applyFont="1" applyFill="1" applyProtection="1"/>
    <xf numFmtId="0" fontId="40" fillId="7" borderId="0" xfId="0" applyFont="1" applyFill="1" applyAlignment="1" applyProtection="1">
      <alignment horizontal="center"/>
    </xf>
    <xf numFmtId="0" fontId="12" fillId="7" borderId="119" xfId="0" applyFont="1" applyFill="1" applyBorder="1" applyProtection="1"/>
    <xf numFmtId="44" fontId="12" fillId="0" borderId="121" xfId="1" applyFont="1" applyBorder="1" applyAlignment="1" applyProtection="1"/>
    <xf numFmtId="0" fontId="40" fillId="7" borderId="119" xfId="0" applyFont="1" applyFill="1" applyBorder="1" applyAlignment="1" applyProtection="1">
      <alignment vertical="center"/>
    </xf>
    <xf numFmtId="44" fontId="69" fillId="0" borderId="0" xfId="0" applyNumberFormat="1" applyFont="1" applyAlignment="1" applyProtection="1">
      <alignment vertical="center"/>
    </xf>
    <xf numFmtId="44" fontId="12" fillId="0" borderId="122" xfId="0" applyNumberFormat="1" applyFont="1" applyBorder="1" applyAlignment="1" applyProtection="1">
      <alignment vertical="center"/>
    </xf>
    <xf numFmtId="0" fontId="69" fillId="7" borderId="119" xfId="0" applyFont="1" applyFill="1" applyBorder="1" applyProtection="1"/>
    <xf numFmtId="44" fontId="69" fillId="0" borderId="0" xfId="0" applyNumberFormat="1" applyFont="1" applyProtection="1"/>
    <xf numFmtId="0" fontId="2" fillId="0" borderId="121" xfId="0" applyFont="1" applyBorder="1" applyProtection="1"/>
    <xf numFmtId="0" fontId="69" fillId="7" borderId="0" xfId="0" applyFont="1" applyFill="1" applyAlignment="1" applyProtection="1">
      <alignment horizontal="center" vertical="center"/>
    </xf>
    <xf numFmtId="0" fontId="78" fillId="7" borderId="119" xfId="0" applyFont="1" applyFill="1" applyBorder="1" applyAlignment="1" applyProtection="1">
      <alignment horizontal="left" vertical="center"/>
    </xf>
    <xf numFmtId="0" fontId="79" fillId="7" borderId="119" xfId="0" quotePrefix="1" applyFont="1" applyFill="1" applyBorder="1" applyProtection="1"/>
    <xf numFmtId="0" fontId="5" fillId="0" borderId="0" xfId="0" applyFont="1" applyAlignment="1" applyProtection="1">
      <alignment horizontal="right"/>
    </xf>
    <xf numFmtId="44" fontId="12" fillId="0" borderId="121" xfId="0" applyNumberFormat="1" applyFont="1" applyBorder="1" applyProtection="1"/>
    <xf numFmtId="0" fontId="12" fillId="7" borderId="118" xfId="0" applyFont="1" applyFill="1" applyBorder="1" applyAlignment="1" applyProtection="1">
      <alignment wrapText="1"/>
    </xf>
    <xf numFmtId="0" fontId="12" fillId="0" borderId="117" xfId="0" applyFont="1" applyBorder="1" applyAlignment="1" applyProtection="1">
      <alignment wrapText="1"/>
    </xf>
    <xf numFmtId="0" fontId="12" fillId="0" borderId="116" xfId="0" applyFont="1" applyBorder="1" applyProtection="1"/>
    <xf numFmtId="0" fontId="13" fillId="7" borderId="0" xfId="0" applyFont="1" applyFill="1" applyAlignment="1" applyProtection="1">
      <alignment wrapText="1"/>
    </xf>
    <xf numFmtId="0" fontId="13" fillId="0" borderId="0" xfId="0" applyFont="1" applyAlignment="1" applyProtection="1">
      <alignment wrapText="1"/>
    </xf>
    <xf numFmtId="9" fontId="82" fillId="6" borderId="147" xfId="0" applyNumberFormat="1" applyFont="1" applyFill="1" applyBorder="1" applyAlignment="1" applyProtection="1">
      <alignment horizontal="center"/>
      <protection locked="0"/>
    </xf>
    <xf numFmtId="0" fontId="82" fillId="6" borderId="150" xfId="0" applyNumberFormat="1" applyFont="1" applyFill="1" applyBorder="1" applyAlignment="1" applyProtection="1">
      <alignment horizontal="center"/>
      <protection locked="0"/>
    </xf>
    <xf numFmtId="0" fontId="0" fillId="7" borderId="0" xfId="0" applyFill="1" applyBorder="1" applyAlignment="1">
      <alignment horizontal="left"/>
    </xf>
    <xf numFmtId="0" fontId="89" fillId="10" borderId="119" xfId="0" applyFont="1" applyFill="1" applyBorder="1" applyAlignment="1" applyProtection="1">
      <alignment vertical="center" wrapText="1"/>
    </xf>
    <xf numFmtId="0" fontId="89" fillId="10" borderId="0" xfId="0" applyFont="1" applyFill="1" applyAlignment="1" applyProtection="1">
      <alignment vertical="center" wrapText="1"/>
    </xf>
    <xf numFmtId="44" fontId="90" fillId="10" borderId="120" xfId="1" applyFont="1" applyFill="1" applyBorder="1" applyAlignment="1" applyProtection="1">
      <alignment vertical="center"/>
    </xf>
    <xf numFmtId="0" fontId="0" fillId="7" borderId="0" xfId="0" applyFill="1" applyProtection="1"/>
    <xf numFmtId="0" fontId="3" fillId="7" borderId="0" xfId="0" applyFont="1" applyFill="1" applyBorder="1" applyAlignment="1" applyProtection="1">
      <alignment horizontal="right"/>
    </xf>
    <xf numFmtId="0" fontId="24" fillId="7" borderId="0" xfId="0" applyFont="1" applyFill="1" applyBorder="1" applyAlignment="1" applyProtection="1">
      <alignment horizontal="right"/>
    </xf>
    <xf numFmtId="0" fontId="28" fillId="7" borderId="0" xfId="0" applyFont="1" applyFill="1" applyBorder="1" applyAlignment="1" applyProtection="1">
      <alignment horizontal="left" vertical="top" wrapText="1"/>
    </xf>
    <xf numFmtId="167" fontId="2" fillId="6" borderId="56" xfId="1" applyNumberFormat="1" applyFont="1" applyFill="1" applyBorder="1" applyProtection="1">
      <protection locked="0"/>
    </xf>
    <xf numFmtId="167" fontId="2" fillId="6" borderId="58" xfId="1" applyNumberFormat="1" applyFont="1" applyFill="1" applyBorder="1" applyProtection="1">
      <protection locked="0"/>
    </xf>
    <xf numFmtId="44" fontId="25" fillId="7" borderId="142" xfId="1" applyFont="1" applyFill="1" applyBorder="1"/>
    <xf numFmtId="0" fontId="23" fillId="7" borderId="0" xfId="0" applyFont="1" applyFill="1" applyBorder="1"/>
    <xf numFmtId="0" fontId="88" fillId="7" borderId="0" xfId="0" applyFont="1" applyFill="1" applyBorder="1"/>
    <xf numFmtId="167" fontId="3" fillId="0" borderId="60" xfId="1" applyNumberFormat="1" applyFont="1" applyFill="1" applyBorder="1" applyProtection="1"/>
    <xf numFmtId="167" fontId="3" fillId="0" borderId="156" xfId="1" applyNumberFormat="1" applyFont="1" applyFill="1" applyBorder="1" applyProtection="1"/>
    <xf numFmtId="44" fontId="35" fillId="7" borderId="0" xfId="0" applyNumberFormat="1" applyFont="1" applyFill="1" applyBorder="1" applyProtection="1"/>
    <xf numFmtId="44" fontId="25" fillId="7" borderId="0" xfId="0" applyNumberFormat="1" applyFont="1" applyFill="1" applyBorder="1" applyAlignment="1" applyProtection="1"/>
    <xf numFmtId="44" fontId="25" fillId="7" borderId="142" xfId="1" applyNumberFormat="1" applyFont="1" applyFill="1" applyBorder="1" applyProtection="1"/>
    <xf numFmtId="44" fontId="35" fillId="7" borderId="0" xfId="0" applyNumberFormat="1" applyFont="1" applyFill="1" applyProtection="1"/>
    <xf numFmtId="167" fontId="28" fillId="6" borderId="96" xfId="1" applyNumberFormat="1" applyFont="1" applyFill="1" applyBorder="1" applyAlignment="1" applyProtection="1">
      <alignment horizontal="left"/>
      <protection locked="0"/>
    </xf>
    <xf numFmtId="173" fontId="91" fillId="11" borderId="10" xfId="0" applyNumberFormat="1" applyFont="1" applyFill="1" applyBorder="1" applyAlignment="1" applyProtection="1">
      <alignment horizontal="right" indent="1"/>
    </xf>
    <xf numFmtId="173" fontId="91" fillId="11" borderId="12" xfId="0" applyNumberFormat="1" applyFont="1" applyFill="1" applyBorder="1" applyProtection="1"/>
    <xf numFmtId="173" fontId="91" fillId="11" borderId="15" xfId="0" applyNumberFormat="1" applyFont="1" applyFill="1" applyBorder="1" applyAlignment="1" applyProtection="1">
      <alignment horizontal="right" indent="1"/>
    </xf>
    <xf numFmtId="173" fontId="91" fillId="11" borderId="17" xfId="0" applyNumberFormat="1" applyFont="1" applyFill="1" applyBorder="1" applyProtection="1"/>
    <xf numFmtId="44" fontId="25" fillId="7" borderId="0" xfId="1" applyNumberFormat="1" applyFont="1" applyFill="1" applyBorder="1" applyProtection="1"/>
    <xf numFmtId="166" fontId="28" fillId="6" borderId="57" xfId="0" applyNumberFormat="1" applyFont="1" applyFill="1" applyBorder="1" applyAlignment="1" applyProtection="1">
      <alignment vertical="top" wrapText="1"/>
      <protection locked="0"/>
    </xf>
    <xf numFmtId="44" fontId="28" fillId="6" borderId="57" xfId="1" applyFont="1" applyFill="1" applyBorder="1" applyAlignment="1" applyProtection="1">
      <alignment vertical="top" wrapText="1"/>
      <protection locked="0"/>
    </xf>
    <xf numFmtId="0" fontId="28" fillId="6" borderId="57" xfId="0" applyFont="1" applyFill="1" applyBorder="1" applyAlignment="1" applyProtection="1">
      <alignment horizontal="center" vertical="top" wrapText="1"/>
      <protection locked="0"/>
    </xf>
    <xf numFmtId="10" fontId="28" fillId="6" borderId="57" xfId="0" applyNumberFormat="1" applyFont="1" applyFill="1" applyBorder="1" applyAlignment="1" applyProtection="1">
      <alignment vertical="top" wrapText="1"/>
      <protection locked="0"/>
    </xf>
    <xf numFmtId="44" fontId="13" fillId="0" borderId="131" xfId="1" applyFont="1" applyFill="1" applyBorder="1" applyProtection="1"/>
    <xf numFmtId="167" fontId="28" fillId="7" borderId="67" xfId="1" applyNumberFormat="1" applyFont="1" applyFill="1" applyBorder="1" applyAlignment="1" applyProtection="1">
      <alignment horizontal="left" vertical="top" wrapText="1"/>
    </xf>
    <xf numFmtId="170" fontId="92" fillId="7" borderId="143" xfId="0" applyNumberFormat="1" applyFont="1" applyFill="1" applyBorder="1" applyAlignment="1" applyProtection="1">
      <alignment horizontal="center"/>
    </xf>
    <xf numFmtId="0" fontId="0" fillId="7" borderId="0" xfId="0" applyFill="1" applyProtection="1"/>
    <xf numFmtId="14" fontId="13" fillId="6" borderId="20" xfId="0" applyNumberFormat="1" applyFont="1" applyFill="1" applyBorder="1" applyAlignment="1" applyProtection="1">
      <alignment horizontal="center"/>
      <protection locked="0"/>
    </xf>
    <xf numFmtId="8" fontId="27" fillId="7" borderId="0" xfId="0" applyNumberFormat="1" applyFont="1" applyFill="1" applyBorder="1" applyAlignment="1" applyProtection="1">
      <alignment horizontal="left"/>
    </xf>
    <xf numFmtId="166" fontId="26" fillId="6" borderId="50" xfId="0" applyNumberFormat="1" applyFont="1" applyFill="1" applyBorder="1" applyAlignment="1" applyProtection="1">
      <alignment vertical="top" wrapText="1"/>
      <protection locked="0"/>
    </xf>
    <xf numFmtId="0" fontId="6" fillId="0" borderId="0" xfId="0" applyFont="1" applyBorder="1" applyAlignment="1">
      <alignment horizontal="left" vertical="center" wrapText="1"/>
    </xf>
    <xf numFmtId="0" fontId="6" fillId="0" borderId="0" xfId="0" applyFont="1" applyBorder="1" applyAlignment="1">
      <alignment horizontal="left" vertical="center"/>
    </xf>
    <xf numFmtId="0" fontId="6" fillId="0" borderId="10" xfId="0" applyFont="1" applyBorder="1" applyAlignment="1">
      <alignment horizontal="center" vertical="center"/>
    </xf>
    <xf numFmtId="0" fontId="6" fillId="0" borderId="13" xfId="0" applyFont="1" applyBorder="1" applyAlignment="1">
      <alignment horizontal="center" vertical="center"/>
    </xf>
    <xf numFmtId="0" fontId="6" fillId="0" borderId="0" xfId="0" applyFont="1" applyBorder="1" applyAlignment="1">
      <alignment horizontal="center"/>
    </xf>
    <xf numFmtId="0" fontId="6" fillId="0" borderId="0" xfId="0" applyFont="1" applyBorder="1" applyAlignment="1">
      <alignment vertical="center" wrapText="1"/>
    </xf>
    <xf numFmtId="0" fontId="35" fillId="7" borderId="0" xfId="0" applyFont="1" applyFill="1" applyProtection="1"/>
    <xf numFmtId="0" fontId="0" fillId="7" borderId="0" xfId="0" applyFill="1" applyProtection="1"/>
    <xf numFmtId="0" fontId="28" fillId="6" borderId="50" xfId="0" applyFont="1" applyFill="1" applyBorder="1" applyAlignment="1" applyProtection="1">
      <alignment horizontal="left" vertical="top" wrapText="1"/>
      <protection locked="0"/>
    </xf>
    <xf numFmtId="0" fontId="28" fillId="6" borderId="57" xfId="0" applyFont="1" applyFill="1" applyBorder="1" applyAlignment="1" applyProtection="1">
      <alignment horizontal="left" vertical="top" wrapText="1"/>
      <protection locked="0"/>
    </xf>
    <xf numFmtId="0" fontId="3" fillId="7" borderId="20" xfId="0" applyFont="1" applyFill="1" applyBorder="1" applyAlignment="1" applyProtection="1">
      <alignment horizontal="center" vertical="center"/>
    </xf>
    <xf numFmtId="0" fontId="3" fillId="7" borderId="23" xfId="0" applyFont="1" applyFill="1" applyBorder="1" applyAlignment="1" applyProtection="1">
      <alignment horizontal="center" vertical="center"/>
    </xf>
    <xf numFmtId="0" fontId="27" fillId="7" borderId="54" xfId="0" applyFont="1" applyFill="1" applyBorder="1" applyAlignment="1" applyProtection="1"/>
    <xf numFmtId="0" fontId="27" fillId="7" borderId="61" xfId="0" applyFont="1" applyFill="1" applyBorder="1" applyAlignment="1" applyProtection="1"/>
    <xf numFmtId="0" fontId="27" fillId="7" borderId="79" xfId="0" applyFont="1" applyFill="1" applyBorder="1" applyAlignment="1" applyProtection="1"/>
    <xf numFmtId="0" fontId="0" fillId="7" borderId="0" xfId="0" applyFill="1" applyAlignment="1">
      <alignment horizontal="left"/>
    </xf>
    <xf numFmtId="0" fontId="19" fillId="7" borderId="16" xfId="0" applyFont="1" applyFill="1" applyBorder="1"/>
    <xf numFmtId="0" fontId="6" fillId="0" borderId="24" xfId="0" applyFont="1" applyBorder="1" applyAlignment="1" applyProtection="1">
      <alignment horizontal="center"/>
      <protection locked="0"/>
    </xf>
    <xf numFmtId="0" fontId="0" fillId="0" borderId="0" xfId="0" applyAlignment="1">
      <alignment horizontal="left"/>
    </xf>
    <xf numFmtId="0" fontId="0" fillId="7" borderId="0" xfId="0" applyFill="1" applyBorder="1" applyAlignment="1">
      <alignment vertical="center"/>
    </xf>
    <xf numFmtId="0" fontId="0" fillId="7" borderId="0" xfId="0" applyFill="1" applyAlignment="1">
      <alignment vertical="center"/>
    </xf>
    <xf numFmtId="167" fontId="2" fillId="6" borderId="79" xfId="1" applyNumberFormat="1" applyFont="1" applyFill="1" applyBorder="1" applyProtection="1">
      <protection locked="0"/>
    </xf>
    <xf numFmtId="167" fontId="2" fillId="6" borderId="84" xfId="1" applyNumberFormat="1" applyFont="1" applyFill="1" applyBorder="1" applyProtection="1">
      <protection locked="0"/>
    </xf>
    <xf numFmtId="0" fontId="3" fillId="7" borderId="57" xfId="0" applyFont="1" applyFill="1" applyBorder="1" applyAlignment="1">
      <alignment horizontal="center" vertical="center" wrapText="1"/>
    </xf>
    <xf numFmtId="0" fontId="3" fillId="7" borderId="57" xfId="0" applyFont="1" applyFill="1" applyBorder="1" applyAlignment="1">
      <alignment horizontal="center" vertical="center"/>
    </xf>
    <xf numFmtId="0" fontId="3" fillId="7" borderId="58" xfId="0" applyFont="1" applyFill="1" applyBorder="1" applyAlignment="1">
      <alignment horizontal="center" vertical="center" wrapText="1"/>
    </xf>
    <xf numFmtId="0" fontId="25" fillId="6" borderId="79" xfId="0" applyFont="1" applyFill="1" applyBorder="1" applyAlignment="1" applyProtection="1">
      <alignment vertical="center"/>
      <protection locked="0"/>
    </xf>
    <xf numFmtId="0" fontId="28" fillId="6" borderId="80" xfId="0" applyFont="1" applyFill="1" applyBorder="1" applyAlignment="1" applyProtection="1">
      <alignment vertical="center"/>
      <protection locked="0"/>
    </xf>
    <xf numFmtId="167" fontId="2" fillId="6" borderId="80" xfId="1" applyNumberFormat="1" applyFont="1" applyFill="1" applyBorder="1" applyAlignment="1" applyProtection="1">
      <alignment vertical="center"/>
      <protection locked="0"/>
    </xf>
    <xf numFmtId="0" fontId="2" fillId="6" borderId="80" xfId="0" applyFont="1" applyFill="1" applyBorder="1" applyAlignment="1" applyProtection="1">
      <alignment vertical="center"/>
      <protection locked="0"/>
    </xf>
    <xf numFmtId="10" fontId="2" fillId="6" borderId="80" xfId="5" applyNumberFormat="1" applyFont="1" applyFill="1" applyBorder="1" applyAlignment="1" applyProtection="1">
      <alignment vertical="center"/>
      <protection locked="0"/>
    </xf>
    <xf numFmtId="43" fontId="2" fillId="6" borderId="84" xfId="4" applyNumberFormat="1" applyFont="1" applyFill="1" applyBorder="1" applyAlignment="1" applyProtection="1">
      <alignment vertical="center"/>
      <protection locked="0"/>
    </xf>
    <xf numFmtId="167" fontId="2" fillId="6" borderId="79" xfId="1" applyNumberFormat="1" applyFont="1" applyFill="1" applyBorder="1" applyAlignment="1" applyProtection="1">
      <alignment vertical="center"/>
      <protection locked="0"/>
    </xf>
    <xf numFmtId="167" fontId="2" fillId="6" borderId="84" xfId="1" applyNumberFormat="1" applyFont="1" applyFill="1" applyBorder="1" applyAlignment="1" applyProtection="1">
      <alignment vertical="center"/>
      <protection locked="0"/>
    </xf>
    <xf numFmtId="167" fontId="25" fillId="0" borderId="85" xfId="1" applyNumberFormat="1" applyFont="1" applyBorder="1" applyAlignment="1">
      <alignment vertical="center"/>
    </xf>
    <xf numFmtId="0" fontId="25" fillId="6" borderId="54" xfId="0" applyFont="1" applyFill="1" applyBorder="1" applyAlignment="1" applyProtection="1">
      <alignment vertical="center"/>
      <protection locked="0"/>
    </xf>
    <xf numFmtId="0" fontId="28" fillId="6" borderId="50" xfId="0" applyFont="1" applyFill="1" applyBorder="1" applyAlignment="1" applyProtection="1">
      <alignment vertical="center"/>
      <protection locked="0"/>
    </xf>
    <xf numFmtId="167" fontId="2" fillId="6" borderId="50" xfId="1" applyNumberFormat="1" applyFont="1" applyFill="1" applyBorder="1" applyAlignment="1" applyProtection="1">
      <alignment vertical="center"/>
      <protection locked="0"/>
    </xf>
    <xf numFmtId="0" fontId="2" fillId="6" borderId="50" xfId="0" applyFont="1" applyFill="1" applyBorder="1" applyAlignment="1" applyProtection="1">
      <alignment vertical="center"/>
      <protection locked="0"/>
    </xf>
    <xf numFmtId="10" fontId="2" fillId="6" borderId="50" xfId="5" applyNumberFormat="1" applyFont="1" applyFill="1" applyBorder="1" applyAlignment="1" applyProtection="1">
      <alignment vertical="center"/>
      <protection locked="0"/>
    </xf>
    <xf numFmtId="43" fontId="2" fillId="6" borderId="55" xfId="4" applyNumberFormat="1" applyFont="1" applyFill="1" applyBorder="1" applyAlignment="1" applyProtection="1">
      <alignment vertical="center"/>
      <protection locked="0"/>
    </xf>
    <xf numFmtId="167" fontId="2" fillId="6" borderId="54" xfId="1" applyNumberFormat="1" applyFont="1" applyFill="1" applyBorder="1" applyAlignment="1" applyProtection="1">
      <alignment vertical="center"/>
      <protection locked="0"/>
    </xf>
    <xf numFmtId="167" fontId="2" fillId="6" borderId="55" xfId="1" applyNumberFormat="1" applyFont="1" applyFill="1" applyBorder="1" applyAlignment="1" applyProtection="1">
      <alignment vertical="center"/>
      <protection locked="0"/>
    </xf>
    <xf numFmtId="167" fontId="25" fillId="0" borderId="60" xfId="1" applyNumberFormat="1" applyFont="1" applyBorder="1" applyAlignment="1">
      <alignment vertical="center"/>
    </xf>
    <xf numFmtId="0" fontId="25" fillId="6" borderId="56" xfId="0" applyFont="1" applyFill="1" applyBorder="1" applyAlignment="1" applyProtection="1">
      <alignment vertical="center"/>
      <protection locked="0"/>
    </xf>
    <xf numFmtId="0" fontId="28" fillId="6" borderId="57" xfId="0" applyFont="1" applyFill="1" applyBorder="1" applyAlignment="1" applyProtection="1">
      <alignment vertical="center"/>
      <protection locked="0"/>
    </xf>
    <xf numFmtId="167" fontId="28" fillId="6" borderId="57" xfId="1" applyNumberFormat="1" applyFont="1" applyFill="1" applyBorder="1" applyAlignment="1" applyProtection="1">
      <alignment vertical="center"/>
      <protection locked="0"/>
    </xf>
    <xf numFmtId="0" fontId="28" fillId="6" borderId="57" xfId="0" applyFont="1" applyFill="1" applyBorder="1" applyAlignment="1" applyProtection="1">
      <alignment horizontal="left" vertical="center"/>
      <protection locked="0"/>
    </xf>
    <xf numFmtId="10" fontId="2" fillId="6" borderId="57" xfId="5" applyNumberFormat="1" applyFont="1" applyFill="1" applyBorder="1" applyAlignment="1" applyProtection="1">
      <alignment vertical="center"/>
      <protection locked="0"/>
    </xf>
    <xf numFmtId="43" fontId="2" fillId="6" borderId="58" xfId="4" applyNumberFormat="1" applyFont="1" applyFill="1" applyBorder="1" applyAlignment="1" applyProtection="1">
      <alignment vertical="center"/>
      <protection locked="0"/>
    </xf>
    <xf numFmtId="167" fontId="2" fillId="6" borderId="56" xfId="1" applyNumberFormat="1" applyFont="1" applyFill="1" applyBorder="1" applyAlignment="1" applyProtection="1">
      <alignment vertical="center"/>
      <protection locked="0"/>
    </xf>
    <xf numFmtId="167" fontId="2" fillId="6" borderId="58" xfId="1" applyNumberFormat="1" applyFont="1" applyFill="1" applyBorder="1" applyAlignment="1" applyProtection="1">
      <alignment vertical="center"/>
      <protection locked="0"/>
    </xf>
    <xf numFmtId="167" fontId="25" fillId="0" borderId="156" xfId="1" applyNumberFormat="1" applyFont="1" applyBorder="1" applyAlignment="1">
      <alignment vertical="center"/>
    </xf>
    <xf numFmtId="0" fontId="28" fillId="0" borderId="79" xfId="0" applyFont="1" applyBorder="1" applyProtection="1"/>
    <xf numFmtId="167" fontId="3" fillId="0" borderId="85" xfId="1" applyNumberFormat="1" applyFont="1" applyFill="1" applyBorder="1" applyProtection="1"/>
    <xf numFmtId="10" fontId="3" fillId="0" borderId="76" xfId="5" applyNumberFormat="1" applyFont="1" applyBorder="1" applyAlignment="1" applyProtection="1">
      <alignment horizontal="center"/>
    </xf>
    <xf numFmtId="167" fontId="28" fillId="0" borderId="51" xfId="1" applyNumberFormat="1" applyFont="1" applyBorder="1" applyAlignment="1" applyProtection="1">
      <alignment horizontal="left"/>
    </xf>
    <xf numFmtId="167" fontId="28" fillId="0" borderId="74" xfId="1" applyNumberFormat="1" applyFont="1" applyBorder="1" applyAlignment="1" applyProtection="1">
      <alignment horizontal="left"/>
    </xf>
    <xf numFmtId="167" fontId="28" fillId="6" borderId="78" xfId="1" applyNumberFormat="1" applyFont="1" applyFill="1" applyBorder="1" applyAlignment="1" applyProtection="1">
      <alignment horizontal="left"/>
      <protection locked="0"/>
    </xf>
    <xf numFmtId="167" fontId="28" fillId="6" borderId="94" xfId="1" applyNumberFormat="1" applyFont="1" applyFill="1" applyBorder="1" applyAlignment="1" applyProtection="1">
      <alignment horizontal="left"/>
      <protection locked="0"/>
    </xf>
    <xf numFmtId="167" fontId="25" fillId="7" borderId="4" xfId="1" applyNumberFormat="1" applyFont="1" applyFill="1" applyBorder="1" applyProtection="1"/>
    <xf numFmtId="167" fontId="25" fillId="7" borderId="142" xfId="1" applyNumberFormat="1" applyFont="1" applyFill="1" applyBorder="1" applyProtection="1"/>
    <xf numFmtId="167" fontId="28" fillId="0" borderId="74" xfId="1" applyNumberFormat="1" applyFont="1" applyBorder="1" applyAlignment="1" applyProtection="1">
      <alignment horizontal="left"/>
      <protection locked="0"/>
    </xf>
    <xf numFmtId="167" fontId="28" fillId="0" borderId="75" xfId="1" applyNumberFormat="1" applyFont="1" applyBorder="1" applyAlignment="1" applyProtection="1">
      <alignment horizontal="left"/>
      <protection locked="0"/>
    </xf>
    <xf numFmtId="167" fontId="28" fillId="0" borderId="76" xfId="1" applyNumberFormat="1" applyFont="1" applyBorder="1" applyAlignment="1" applyProtection="1">
      <alignment horizontal="left"/>
      <protection locked="0"/>
    </xf>
    <xf numFmtId="0" fontId="25" fillId="6" borderId="55" xfId="0" applyFont="1" applyFill="1" applyBorder="1" applyAlignment="1" applyProtection="1">
      <alignment horizontal="center" vertical="center" wrapText="1"/>
      <protection locked="0"/>
    </xf>
    <xf numFmtId="10" fontId="3" fillId="6" borderId="57" xfId="5" applyNumberFormat="1" applyFont="1" applyFill="1" applyBorder="1" applyAlignment="1" applyProtection="1">
      <alignment horizontal="center"/>
      <protection locked="0"/>
    </xf>
    <xf numFmtId="10" fontId="3" fillId="6" borderId="58" xfId="5" applyNumberFormat="1" applyFont="1" applyFill="1" applyBorder="1" applyAlignment="1" applyProtection="1">
      <alignment horizontal="center"/>
      <protection locked="0"/>
    </xf>
    <xf numFmtId="0" fontId="25" fillId="6" borderId="50" xfId="0" applyFont="1" applyFill="1" applyBorder="1" applyAlignment="1" applyProtection="1">
      <alignment horizontal="center" vertical="center" wrapText="1"/>
    </xf>
    <xf numFmtId="0" fontId="13" fillId="7" borderId="0" xfId="0" applyFont="1" applyFill="1" applyAlignment="1">
      <alignment vertical="center"/>
    </xf>
    <xf numFmtId="0" fontId="13" fillId="7" borderId="0" xfId="0" applyFont="1" applyFill="1" applyAlignment="1">
      <alignment horizontal="center" vertical="center"/>
    </xf>
    <xf numFmtId="0" fontId="13" fillId="7" borderId="0" xfId="0" applyFont="1" applyFill="1" applyAlignment="1" applyProtection="1">
      <alignment vertical="center"/>
    </xf>
    <xf numFmtId="0" fontId="97" fillId="6" borderId="50" xfId="0" applyFont="1" applyFill="1" applyBorder="1" applyAlignment="1" applyProtection="1">
      <alignment horizontal="center" vertical="top" wrapText="1"/>
      <protection locked="0"/>
    </xf>
    <xf numFmtId="0" fontId="12" fillId="7" borderId="0" xfId="0" applyFont="1" applyFill="1" applyBorder="1" applyAlignment="1" applyProtection="1">
      <alignment vertical="center"/>
    </xf>
    <xf numFmtId="0" fontId="13" fillId="7" borderId="0" xfId="0" applyFont="1" applyFill="1" applyBorder="1" applyAlignment="1" applyProtection="1">
      <alignment vertical="center"/>
    </xf>
    <xf numFmtId="44" fontId="13" fillId="7" borderId="0" xfId="1" applyFont="1" applyFill="1" applyBorder="1" applyAlignment="1" applyProtection="1">
      <alignment vertical="center"/>
    </xf>
    <xf numFmtId="0" fontId="0" fillId="7" borderId="0" xfId="0" applyFill="1" applyBorder="1" applyAlignment="1" applyProtection="1">
      <alignment vertical="center"/>
    </xf>
    <xf numFmtId="0" fontId="13" fillId="7" borderId="0" xfId="0" applyFont="1" applyFill="1" applyBorder="1" applyAlignment="1" applyProtection="1">
      <alignment wrapText="1"/>
    </xf>
    <xf numFmtId="0" fontId="25" fillId="7" borderId="0" xfId="0" applyFont="1" applyFill="1" applyBorder="1" applyAlignment="1" applyProtection="1">
      <alignment vertical="center" wrapText="1"/>
    </xf>
    <xf numFmtId="0" fontId="28" fillId="6" borderId="80" xfId="0" applyFont="1" applyFill="1" applyBorder="1" applyAlignment="1" applyProtection="1">
      <alignment vertical="top" wrapText="1"/>
      <protection locked="0"/>
    </xf>
    <xf numFmtId="0" fontId="2" fillId="6" borderId="80" xfId="0" applyFont="1" applyFill="1" applyBorder="1" applyAlignment="1" applyProtection="1">
      <alignment horizontal="center"/>
      <protection locked="0"/>
    </xf>
    <xf numFmtId="3" fontId="2" fillId="6" borderId="80" xfId="0" applyNumberFormat="1" applyFont="1" applyFill="1" applyBorder="1" applyAlignment="1" applyProtection="1">
      <alignment horizontal="center"/>
      <protection locked="0"/>
    </xf>
    <xf numFmtId="0" fontId="2" fillId="6" borderId="84" xfId="0" applyFont="1" applyFill="1" applyBorder="1" applyAlignment="1" applyProtection="1">
      <alignment horizontal="center"/>
      <protection locked="0"/>
    </xf>
    <xf numFmtId="167" fontId="2" fillId="6" borderId="79" xfId="1" applyNumberFormat="1" applyFont="1" applyFill="1" applyBorder="1" applyAlignment="1" applyProtection="1">
      <alignment horizontal="center"/>
      <protection locked="0"/>
    </xf>
    <xf numFmtId="167" fontId="2" fillId="6" borderId="84" xfId="1" applyNumberFormat="1" applyFont="1" applyFill="1" applyBorder="1" applyAlignment="1" applyProtection="1">
      <alignment horizontal="center"/>
      <protection locked="0"/>
    </xf>
    <xf numFmtId="0" fontId="25" fillId="7" borderId="57" xfId="0" applyFont="1" applyFill="1" applyBorder="1" applyAlignment="1" applyProtection="1">
      <alignment horizontal="center" vertical="center" wrapText="1"/>
    </xf>
    <xf numFmtId="0" fontId="25" fillId="7" borderId="58" xfId="0" applyFont="1" applyFill="1" applyBorder="1" applyAlignment="1" applyProtection="1">
      <alignment horizontal="center" vertical="center" wrapText="1"/>
    </xf>
    <xf numFmtId="0" fontId="28" fillId="6" borderId="79" xfId="0" applyFont="1" applyFill="1" applyBorder="1" applyAlignment="1" applyProtection="1">
      <alignment wrapText="1"/>
      <protection locked="0"/>
    </xf>
    <xf numFmtId="0" fontId="28" fillId="6" borderId="80" xfId="0" applyFont="1" applyFill="1" applyBorder="1" applyAlignment="1" applyProtection="1">
      <alignment wrapText="1"/>
      <protection locked="0"/>
    </xf>
    <xf numFmtId="169" fontId="2" fillId="6" borderId="80" xfId="1" applyNumberFormat="1" applyFont="1" applyFill="1" applyBorder="1" applyAlignment="1" applyProtection="1">
      <protection locked="0"/>
    </xf>
    <xf numFmtId="167" fontId="3" fillId="0" borderId="85" xfId="1" applyNumberFormat="1" applyFont="1" applyBorder="1" applyAlignment="1" applyProtection="1"/>
    <xf numFmtId="0" fontId="2" fillId="6" borderId="50" xfId="0" applyFont="1" applyFill="1" applyBorder="1" applyAlignment="1" applyProtection="1">
      <protection locked="0"/>
    </xf>
    <xf numFmtId="44" fontId="2" fillId="6" borderId="50" xfId="1" applyFont="1" applyFill="1" applyBorder="1" applyAlignment="1" applyProtection="1">
      <protection locked="0"/>
    </xf>
    <xf numFmtId="167" fontId="3" fillId="0" borderId="60" xfId="1" applyNumberFormat="1" applyFont="1" applyBorder="1" applyAlignment="1" applyProtection="1"/>
    <xf numFmtId="0" fontId="28" fillId="6" borderId="50" xfId="0" applyFont="1" applyFill="1" applyBorder="1" applyAlignment="1" applyProtection="1">
      <alignment horizontal="center" wrapText="1"/>
      <protection locked="0"/>
    </xf>
    <xf numFmtId="44" fontId="28" fillId="6" borderId="50" xfId="1" applyFont="1" applyFill="1" applyBorder="1" applyAlignment="1" applyProtection="1">
      <alignment wrapText="1"/>
      <protection locked="0"/>
    </xf>
    <xf numFmtId="0" fontId="28" fillId="6" borderId="50" xfId="0" applyFont="1" applyFill="1" applyBorder="1" applyAlignment="1" applyProtection="1">
      <alignment wrapText="1"/>
      <protection locked="0"/>
    </xf>
    <xf numFmtId="0" fontId="28" fillId="6" borderId="55" xfId="0" applyFont="1" applyFill="1" applyBorder="1" applyAlignment="1" applyProtection="1">
      <alignment wrapText="1"/>
      <protection locked="0"/>
    </xf>
    <xf numFmtId="0" fontId="28" fillId="6" borderId="54" xfId="0" applyFont="1" applyFill="1" applyBorder="1" applyAlignment="1" applyProtection="1">
      <alignment wrapText="1"/>
      <protection locked="0"/>
    </xf>
    <xf numFmtId="0" fontId="2" fillId="6" borderId="65" xfId="0" applyFont="1" applyFill="1" applyBorder="1" applyAlignment="1" applyProtection="1">
      <protection locked="0"/>
    </xf>
    <xf numFmtId="44" fontId="2" fillId="6" borderId="65" xfId="1" applyFont="1" applyFill="1" applyBorder="1" applyAlignment="1" applyProtection="1">
      <protection locked="0"/>
    </xf>
    <xf numFmtId="0" fontId="2" fillId="6" borderId="57" xfId="0" applyFont="1" applyFill="1" applyBorder="1" applyAlignment="1" applyProtection="1">
      <protection locked="0"/>
    </xf>
    <xf numFmtId="44" fontId="2" fillId="6" borderId="57" xfId="1" applyFont="1" applyFill="1" applyBorder="1" applyAlignment="1" applyProtection="1">
      <protection locked="0"/>
    </xf>
    <xf numFmtId="167" fontId="3" fillId="0" borderId="67" xfId="1" applyNumberFormat="1" applyFont="1" applyBorder="1" applyAlignment="1" applyProtection="1"/>
    <xf numFmtId="44" fontId="28" fillId="6" borderId="81" xfId="1" applyFont="1" applyFill="1" applyBorder="1" applyAlignment="1" applyProtection="1">
      <alignment vertical="top" wrapText="1"/>
      <protection locked="0"/>
    </xf>
    <xf numFmtId="10" fontId="28" fillId="6" borderId="84" xfId="5" applyNumberFormat="1" applyFont="1" applyFill="1" applyBorder="1" applyAlignment="1" applyProtection="1">
      <alignment vertical="top" wrapText="1"/>
      <protection locked="0"/>
    </xf>
    <xf numFmtId="167" fontId="28" fillId="6" borderId="79" xfId="1" applyNumberFormat="1" applyFont="1" applyFill="1" applyBorder="1" applyAlignment="1" applyProtection="1">
      <alignment vertical="top" wrapText="1"/>
      <protection locked="0"/>
    </xf>
    <xf numFmtId="167" fontId="28" fillId="6" borderId="84" xfId="1" applyNumberFormat="1" applyFont="1" applyFill="1" applyBorder="1" applyAlignment="1" applyProtection="1">
      <alignment vertical="top" wrapText="1"/>
      <protection locked="0"/>
    </xf>
    <xf numFmtId="0" fontId="16" fillId="7" borderId="58" xfId="0" applyFont="1" applyFill="1" applyBorder="1" applyAlignment="1" applyProtection="1">
      <alignment horizontal="center" vertical="center" wrapText="1"/>
    </xf>
    <xf numFmtId="0" fontId="25" fillId="7" borderId="73" xfId="0" applyFont="1" applyFill="1" applyBorder="1" applyAlignment="1" applyProtection="1">
      <alignment horizontal="center" vertical="center" wrapText="1"/>
    </xf>
    <xf numFmtId="167" fontId="3" fillId="0" borderId="85" xfId="1" applyNumberFormat="1" applyFont="1" applyBorder="1" applyAlignment="1" applyProtection="1">
      <alignment vertical="top"/>
    </xf>
    <xf numFmtId="167" fontId="3" fillId="0" borderId="60" xfId="1" applyNumberFormat="1" applyFont="1" applyBorder="1" applyAlignment="1" applyProtection="1">
      <alignment vertical="top"/>
    </xf>
    <xf numFmtId="167" fontId="3" fillId="0" borderId="67" xfId="1" applyNumberFormat="1" applyFont="1" applyBorder="1" applyAlignment="1" applyProtection="1">
      <alignment vertical="top"/>
    </xf>
    <xf numFmtId="0" fontId="12" fillId="7" borderId="0" xfId="0" applyFont="1" applyFill="1" applyBorder="1" applyAlignment="1" applyProtection="1"/>
    <xf numFmtId="44" fontId="2" fillId="6" borderId="81" xfId="1" applyFont="1" applyFill="1" applyBorder="1" applyAlignment="1" applyProtection="1">
      <protection locked="0"/>
    </xf>
    <xf numFmtId="10" fontId="2" fillId="6" borderId="84" xfId="5" applyNumberFormat="1" applyFont="1" applyFill="1" applyBorder="1" applyAlignment="1" applyProtection="1">
      <protection locked="0"/>
    </xf>
    <xf numFmtId="167" fontId="2" fillId="6" borderId="79" xfId="1" applyNumberFormat="1" applyFont="1" applyFill="1" applyBorder="1" applyAlignment="1" applyProtection="1">
      <protection locked="0"/>
    </xf>
    <xf numFmtId="167" fontId="2" fillId="6" borderId="84" xfId="1" applyNumberFormat="1" applyFont="1" applyFill="1" applyBorder="1" applyAlignment="1" applyProtection="1">
      <protection locked="0"/>
    </xf>
    <xf numFmtId="0" fontId="12" fillId="0" borderId="0" xfId="0" applyFont="1" applyBorder="1" applyAlignment="1" applyProtection="1"/>
    <xf numFmtId="44" fontId="2" fillId="6" borderId="72" xfId="1" applyFont="1" applyFill="1" applyBorder="1" applyAlignment="1" applyProtection="1">
      <protection locked="0"/>
    </xf>
    <xf numFmtId="10" fontId="2" fillId="6" borderId="55" xfId="5" applyNumberFormat="1" applyFont="1" applyFill="1" applyBorder="1" applyAlignment="1" applyProtection="1">
      <protection locked="0"/>
    </xf>
    <xf numFmtId="167" fontId="2" fillId="6" borderId="54" xfId="1" applyNumberFormat="1" applyFont="1" applyFill="1" applyBorder="1" applyAlignment="1" applyProtection="1">
      <protection locked="0"/>
    </xf>
    <xf numFmtId="167" fontId="2" fillId="6" borderId="55" xfId="1" applyNumberFormat="1" applyFont="1" applyFill="1" applyBorder="1" applyAlignment="1" applyProtection="1">
      <protection locked="0"/>
    </xf>
    <xf numFmtId="44" fontId="2" fillId="6" borderId="73" xfId="1" applyFont="1" applyFill="1" applyBorder="1" applyAlignment="1" applyProtection="1">
      <protection locked="0"/>
    </xf>
    <xf numFmtId="10" fontId="2" fillId="6" borderId="58" xfId="5" applyNumberFormat="1" applyFont="1" applyFill="1" applyBorder="1" applyAlignment="1" applyProtection="1">
      <protection locked="0"/>
    </xf>
    <xf numFmtId="0" fontId="3" fillId="7" borderId="0" xfId="0" applyFont="1" applyFill="1" applyBorder="1" applyAlignment="1" applyProtection="1"/>
    <xf numFmtId="0" fontId="3" fillId="7" borderId="57" xfId="0" applyFont="1" applyFill="1" applyBorder="1" applyAlignment="1" applyProtection="1">
      <alignment horizontal="center" vertical="center"/>
    </xf>
    <xf numFmtId="0" fontId="35" fillId="7" borderId="0" xfId="0" applyFont="1" applyFill="1" applyBorder="1" applyAlignment="1" applyProtection="1">
      <alignment vertical="center"/>
    </xf>
    <xf numFmtId="0" fontId="28" fillId="6" borderId="52" xfId="0" applyFont="1" applyFill="1" applyBorder="1" applyAlignment="1" applyProtection="1">
      <alignment horizontal="left" vertical="top" wrapText="1"/>
      <protection locked="0"/>
    </xf>
    <xf numFmtId="44" fontId="28" fillId="6" borderId="52" xfId="1" applyFont="1" applyFill="1" applyBorder="1" applyAlignment="1" applyProtection="1">
      <alignment horizontal="left" vertical="top" wrapText="1"/>
      <protection locked="0"/>
    </xf>
    <xf numFmtId="10" fontId="28" fillId="6" borderId="53" xfId="5" applyNumberFormat="1" applyFont="1" applyFill="1" applyBorder="1" applyAlignment="1" applyProtection="1">
      <alignment horizontal="left" vertical="top" wrapText="1"/>
      <protection locked="0"/>
    </xf>
    <xf numFmtId="167" fontId="25" fillId="6" borderId="51" xfId="1" applyNumberFormat="1" applyFont="1" applyFill="1" applyBorder="1" applyAlignment="1" applyProtection="1">
      <alignment horizontal="left" vertical="top" wrapText="1"/>
      <protection locked="0"/>
    </xf>
    <xf numFmtId="167" fontId="25" fillId="6" borderId="78" xfId="1" applyNumberFormat="1" applyFont="1" applyFill="1" applyBorder="1" applyAlignment="1" applyProtection="1">
      <alignment horizontal="left" vertical="top" wrapText="1"/>
      <protection locked="0"/>
    </xf>
    <xf numFmtId="167" fontId="25" fillId="0" borderId="59" xfId="1" applyNumberFormat="1" applyFont="1" applyBorder="1" applyAlignment="1" applyProtection="1">
      <alignment horizontal="left" vertical="top" wrapText="1"/>
    </xf>
    <xf numFmtId="44" fontId="28" fillId="6" borderId="57" xfId="1" applyFont="1" applyFill="1" applyBorder="1" applyAlignment="1" applyProtection="1">
      <alignment horizontal="left" vertical="top" wrapText="1"/>
      <protection locked="0"/>
    </xf>
    <xf numFmtId="10" fontId="28" fillId="6" borderId="58" xfId="5" applyNumberFormat="1" applyFont="1" applyFill="1" applyBorder="1" applyAlignment="1" applyProtection="1">
      <alignment horizontal="left" vertical="top" wrapText="1"/>
      <protection locked="0"/>
    </xf>
    <xf numFmtId="167" fontId="25" fillId="6" borderId="56" xfId="1" applyNumberFormat="1" applyFont="1" applyFill="1" applyBorder="1" applyAlignment="1" applyProtection="1">
      <alignment horizontal="left" vertical="top" wrapText="1"/>
      <protection locked="0"/>
    </xf>
    <xf numFmtId="167" fontId="25" fillId="6" borderId="96" xfId="1" applyNumberFormat="1" applyFont="1" applyFill="1" applyBorder="1" applyAlignment="1" applyProtection="1">
      <alignment horizontal="left" vertical="top" wrapText="1"/>
      <protection locked="0"/>
    </xf>
    <xf numFmtId="167" fontId="25" fillId="0" borderId="156" xfId="1" applyNumberFormat="1" applyFont="1" applyBorder="1" applyAlignment="1" applyProtection="1">
      <alignment horizontal="left" vertical="top" wrapText="1"/>
    </xf>
    <xf numFmtId="0" fontId="0" fillId="7" borderId="0" xfId="0" applyFill="1" applyBorder="1" applyAlignment="1" applyProtection="1">
      <alignment vertical="top"/>
    </xf>
    <xf numFmtId="0" fontId="0" fillId="0" borderId="0" xfId="0" applyBorder="1" applyAlignment="1" applyProtection="1">
      <alignment vertical="top"/>
    </xf>
    <xf numFmtId="0" fontId="0" fillId="7" borderId="0" xfId="0" applyFill="1" applyBorder="1" applyAlignment="1" applyProtection="1"/>
    <xf numFmtId="0" fontId="0" fillId="0" borderId="0" xfId="0" applyBorder="1" applyAlignment="1" applyProtection="1"/>
    <xf numFmtId="166" fontId="26" fillId="6" borderId="80" xfId="0" applyNumberFormat="1" applyFont="1" applyFill="1" applyBorder="1" applyAlignment="1" applyProtection="1">
      <alignment vertical="top" wrapText="1"/>
      <protection locked="0"/>
    </xf>
    <xf numFmtId="44" fontId="28" fillId="6" borderId="80" xfId="1" applyFont="1" applyFill="1" applyBorder="1" applyAlignment="1" applyProtection="1">
      <alignment vertical="top" wrapText="1"/>
      <protection locked="0"/>
    </xf>
    <xf numFmtId="0" fontId="28" fillId="6" borderId="80" xfId="0" applyFont="1" applyFill="1" applyBorder="1" applyAlignment="1" applyProtection="1">
      <alignment horizontal="center" vertical="top" wrapText="1"/>
      <protection locked="0"/>
    </xf>
    <xf numFmtId="10" fontId="28" fillId="6" borderId="80" xfId="0" applyNumberFormat="1" applyFont="1" applyFill="1" applyBorder="1" applyAlignment="1" applyProtection="1">
      <alignment vertical="top" wrapText="1"/>
      <protection locked="0"/>
    </xf>
    <xf numFmtId="167" fontId="28" fillId="6" borderId="79" xfId="1" applyNumberFormat="1" applyFont="1" applyFill="1" applyBorder="1" applyAlignment="1" applyProtection="1">
      <alignment horizontal="left" vertical="top" wrapText="1"/>
      <protection locked="0"/>
    </xf>
    <xf numFmtId="167" fontId="28" fillId="6" borderId="158" xfId="1" applyNumberFormat="1" applyFont="1" applyFill="1" applyBorder="1" applyAlignment="1" applyProtection="1">
      <alignment horizontal="left" vertical="top" wrapText="1"/>
      <protection locked="0"/>
    </xf>
    <xf numFmtId="167" fontId="28" fillId="7" borderId="85" xfId="1" applyNumberFormat="1" applyFont="1" applyFill="1" applyBorder="1" applyAlignment="1" applyProtection="1">
      <alignment horizontal="left" vertical="top" wrapText="1"/>
    </xf>
    <xf numFmtId="0" fontId="3" fillId="7" borderId="0" xfId="0" applyFont="1" applyFill="1" applyBorder="1" applyAlignment="1" applyProtection="1">
      <alignment vertical="center"/>
    </xf>
    <xf numFmtId="0" fontId="2" fillId="7" borderId="0" xfId="0" applyFont="1" applyFill="1" applyBorder="1" applyAlignment="1" applyProtection="1">
      <alignment vertical="top"/>
    </xf>
    <xf numFmtId="0" fontId="2" fillId="0" borderId="0" xfId="0" applyFont="1" applyBorder="1" applyAlignment="1" applyProtection="1">
      <alignment vertical="top"/>
    </xf>
    <xf numFmtId="42" fontId="3" fillId="7" borderId="142" xfId="0" applyNumberFormat="1" applyFont="1" applyFill="1" applyBorder="1" applyProtection="1"/>
    <xf numFmtId="166" fontId="28" fillId="6" borderId="50" xfId="0" applyNumberFormat="1" applyFont="1" applyFill="1" applyBorder="1" applyAlignment="1" applyProtection="1">
      <alignment horizontal="center" wrapText="1"/>
      <protection locked="0"/>
    </xf>
    <xf numFmtId="44" fontId="28" fillId="6" borderId="50" xfId="1" applyFont="1" applyFill="1" applyBorder="1" applyAlignment="1" applyProtection="1">
      <alignment horizontal="center" wrapText="1"/>
      <protection locked="0"/>
    </xf>
    <xf numFmtId="10" fontId="28" fillId="6" borderId="72" xfId="0" applyNumberFormat="1" applyFont="1" applyFill="1" applyBorder="1" applyAlignment="1" applyProtection="1">
      <alignment horizontal="center" wrapText="1"/>
      <protection locked="0"/>
    </xf>
    <xf numFmtId="167" fontId="28" fillId="7" borderId="60" xfId="1" applyNumberFormat="1" applyFont="1" applyFill="1" applyBorder="1" applyAlignment="1" applyProtection="1">
      <alignment horizontal="left" wrapText="1"/>
    </xf>
    <xf numFmtId="173" fontId="3" fillId="7" borderId="4" xfId="0" applyNumberFormat="1" applyFont="1" applyFill="1" applyBorder="1" applyProtection="1"/>
    <xf numFmtId="166" fontId="28" fillId="6" borderId="52" xfId="0" applyNumberFormat="1" applyFont="1" applyFill="1" applyBorder="1" applyAlignment="1" applyProtection="1">
      <alignment horizontal="center" wrapText="1"/>
      <protection locked="0"/>
    </xf>
    <xf numFmtId="44" fontId="28" fillId="6" borderId="52" xfId="1" applyFont="1" applyFill="1" applyBorder="1" applyAlignment="1" applyProtection="1">
      <alignment horizontal="center" wrapText="1"/>
      <protection locked="0"/>
    </xf>
    <xf numFmtId="0" fontId="28" fillId="6" borderId="52" xfId="0" applyFont="1" applyFill="1" applyBorder="1" applyAlignment="1" applyProtection="1">
      <alignment horizontal="center" wrapText="1"/>
      <protection locked="0"/>
    </xf>
    <xf numFmtId="10" fontId="28" fillId="6" borderId="71" xfId="0" applyNumberFormat="1" applyFont="1" applyFill="1" applyBorder="1" applyAlignment="1" applyProtection="1">
      <alignment horizontal="center" wrapText="1"/>
      <protection locked="0"/>
    </xf>
    <xf numFmtId="167" fontId="28" fillId="7" borderId="59" xfId="1" applyNumberFormat="1" applyFont="1" applyFill="1" applyBorder="1" applyAlignment="1" applyProtection="1">
      <alignment horizontal="left" wrapText="1"/>
    </xf>
    <xf numFmtId="166" fontId="28" fillId="6" borderId="57" xfId="0" applyNumberFormat="1" applyFont="1" applyFill="1" applyBorder="1" applyAlignment="1" applyProtection="1">
      <alignment horizontal="center" wrapText="1"/>
      <protection locked="0"/>
    </xf>
    <xf numFmtId="44" fontId="28" fillId="6" borderId="57" xfId="1" applyFont="1" applyFill="1" applyBorder="1" applyAlignment="1" applyProtection="1">
      <alignment horizontal="center" wrapText="1"/>
      <protection locked="0"/>
    </xf>
    <xf numFmtId="0" fontId="28" fillId="6" borderId="57" xfId="0" applyFont="1" applyFill="1" applyBorder="1" applyAlignment="1" applyProtection="1">
      <alignment horizontal="center" wrapText="1"/>
      <protection locked="0"/>
    </xf>
    <xf numFmtId="10" fontId="28" fillId="6" borderId="73" xfId="0" applyNumberFormat="1" applyFont="1" applyFill="1" applyBorder="1" applyAlignment="1" applyProtection="1">
      <alignment horizontal="center" wrapText="1"/>
      <protection locked="0"/>
    </xf>
    <xf numFmtId="167" fontId="28" fillId="7" borderId="156" xfId="1" applyNumberFormat="1" applyFont="1" applyFill="1" applyBorder="1" applyAlignment="1" applyProtection="1">
      <alignment horizontal="left" wrapText="1"/>
    </xf>
    <xf numFmtId="42" fontId="3" fillId="7" borderId="4" xfId="0" applyNumberFormat="1" applyFont="1" applyFill="1" applyBorder="1" applyProtection="1"/>
    <xf numFmtId="42" fontId="28" fillId="6" borderId="51" xfId="1" applyNumberFormat="1" applyFont="1" applyFill="1" applyBorder="1" applyAlignment="1" applyProtection="1">
      <alignment horizontal="left" wrapText="1"/>
      <protection locked="0"/>
    </xf>
    <xf numFmtId="42" fontId="28" fillId="6" borderId="69" xfId="1" applyNumberFormat="1" applyFont="1" applyFill="1" applyBorder="1" applyAlignment="1" applyProtection="1">
      <alignment horizontal="left" wrapText="1"/>
      <protection locked="0"/>
    </xf>
    <xf numFmtId="42" fontId="28" fillId="6" borderId="54" xfId="1" applyNumberFormat="1" applyFont="1" applyFill="1" applyBorder="1" applyAlignment="1" applyProtection="1">
      <alignment horizontal="left" wrapText="1"/>
      <protection locked="0"/>
    </xf>
    <xf numFmtId="42" fontId="28" fillId="6" borderId="68" xfId="1" applyNumberFormat="1" applyFont="1" applyFill="1" applyBorder="1" applyAlignment="1" applyProtection="1">
      <alignment horizontal="left" wrapText="1"/>
      <protection locked="0"/>
    </xf>
    <xf numFmtId="42" fontId="28" fillId="6" borderId="56" xfId="1" applyNumberFormat="1" applyFont="1" applyFill="1" applyBorder="1" applyAlignment="1" applyProtection="1">
      <alignment horizontal="left" wrapText="1"/>
      <protection locked="0"/>
    </xf>
    <xf numFmtId="42" fontId="28" fillId="6" borderId="70" xfId="1" applyNumberFormat="1" applyFont="1" applyFill="1" applyBorder="1" applyAlignment="1" applyProtection="1">
      <alignment horizontal="left" wrapText="1"/>
      <protection locked="0"/>
    </xf>
    <xf numFmtId="0" fontId="13" fillId="7" borderId="0" xfId="0" applyFont="1" applyFill="1" applyBorder="1" applyAlignment="1" applyProtection="1">
      <alignment vertical="center" wrapText="1"/>
    </xf>
    <xf numFmtId="0" fontId="35" fillId="7" borderId="0" xfId="0" applyFont="1" applyFill="1" applyAlignment="1" applyProtection="1">
      <alignment vertical="center" wrapText="1"/>
    </xf>
    <xf numFmtId="0" fontId="26" fillId="6" borderId="52" xfId="0" applyFont="1" applyFill="1" applyBorder="1" applyAlignment="1" applyProtection="1">
      <alignment horizontal="left" vertical="top" wrapText="1"/>
      <protection locked="0"/>
    </xf>
    <xf numFmtId="0" fontId="28" fillId="6" borderId="71" xfId="0" applyFont="1" applyFill="1" applyBorder="1" applyAlignment="1" applyProtection="1">
      <alignment horizontal="left" vertical="top" wrapText="1"/>
      <protection locked="0"/>
    </xf>
    <xf numFmtId="167" fontId="26" fillId="7" borderId="59" xfId="1" applyNumberFormat="1" applyFont="1" applyFill="1" applyBorder="1" applyAlignment="1" applyProtection="1">
      <alignment horizontal="left" vertical="top" wrapText="1"/>
    </xf>
    <xf numFmtId="0" fontId="26" fillId="6" borderId="57" xfId="0" applyFont="1" applyFill="1" applyBorder="1" applyAlignment="1" applyProtection="1">
      <alignment horizontal="left" vertical="top" wrapText="1"/>
      <protection locked="0"/>
    </xf>
    <xf numFmtId="0" fontId="28" fillId="6" borderId="73" xfId="0" applyFont="1" applyFill="1" applyBorder="1" applyAlignment="1" applyProtection="1">
      <alignment horizontal="left" vertical="top" wrapText="1"/>
      <protection locked="0"/>
    </xf>
    <xf numFmtId="167" fontId="26" fillId="7" borderId="156" xfId="1" applyNumberFormat="1" applyFont="1" applyFill="1" applyBorder="1" applyAlignment="1" applyProtection="1">
      <alignment horizontal="left" vertical="top" wrapText="1"/>
    </xf>
    <xf numFmtId="42" fontId="28" fillId="6" borderId="51" xfId="1" applyNumberFormat="1" applyFont="1" applyFill="1" applyBorder="1" applyAlignment="1" applyProtection="1">
      <alignment horizontal="left" vertical="top" wrapText="1"/>
      <protection locked="0"/>
    </xf>
    <xf numFmtId="42" fontId="28" fillId="6" borderId="54" xfId="1" applyNumberFormat="1" applyFont="1" applyFill="1" applyBorder="1" applyAlignment="1" applyProtection="1">
      <alignment horizontal="left" vertical="top" wrapText="1"/>
      <protection locked="0"/>
    </xf>
    <xf numFmtId="42" fontId="28" fillId="6" borderId="56" xfId="1" applyNumberFormat="1" applyFont="1" applyFill="1" applyBorder="1" applyAlignment="1" applyProtection="1">
      <alignment horizontal="left" vertical="top" wrapText="1"/>
      <protection locked="0"/>
    </xf>
    <xf numFmtId="167" fontId="28" fillId="6" borderId="69" xfId="1" applyNumberFormat="1" applyFont="1" applyFill="1" applyBorder="1" applyAlignment="1" applyProtection="1">
      <alignment horizontal="left" vertical="top" wrapText="1"/>
      <protection locked="0"/>
    </xf>
    <xf numFmtId="167" fontId="28" fillId="6" borderId="70" xfId="1" applyNumberFormat="1" applyFont="1" applyFill="1" applyBorder="1" applyAlignment="1" applyProtection="1">
      <alignment horizontal="left" vertical="top" wrapText="1"/>
      <protection locked="0"/>
    </xf>
    <xf numFmtId="0" fontId="0" fillId="7" borderId="0" xfId="0" applyFont="1" applyFill="1" applyAlignment="1" applyProtection="1">
      <alignment vertical="center"/>
    </xf>
    <xf numFmtId="44" fontId="0" fillId="7" borderId="0" xfId="0" applyNumberFormat="1" applyFont="1" applyFill="1" applyAlignment="1" applyProtection="1">
      <alignment vertical="center"/>
    </xf>
    <xf numFmtId="42" fontId="2" fillId="12" borderId="91" xfId="0" applyNumberFormat="1" applyFont="1" applyFill="1" applyBorder="1" applyAlignment="1" applyProtection="1">
      <alignment horizontal="center" vertical="center"/>
    </xf>
    <xf numFmtId="10" fontId="2" fillId="6" borderId="92" xfId="0" applyNumberFormat="1" applyFont="1" applyFill="1" applyBorder="1" applyAlignment="1" applyProtection="1">
      <alignment vertical="center"/>
      <protection locked="0"/>
    </xf>
    <xf numFmtId="167" fontId="2" fillId="6" borderId="90" xfId="1" applyNumberFormat="1" applyFont="1" applyFill="1" applyBorder="1" applyAlignment="1" applyProtection="1">
      <alignment vertical="center"/>
      <protection locked="0"/>
    </xf>
    <xf numFmtId="167" fontId="2" fillId="6" borderId="92" xfId="1" applyNumberFormat="1" applyFont="1" applyFill="1" applyBorder="1" applyAlignment="1" applyProtection="1">
      <alignment vertical="center"/>
      <protection locked="0"/>
    </xf>
    <xf numFmtId="167" fontId="3" fillId="7" borderId="21" xfId="1" applyNumberFormat="1" applyFont="1" applyFill="1" applyBorder="1" applyAlignment="1" applyProtection="1">
      <alignment vertical="center"/>
    </xf>
    <xf numFmtId="0" fontId="99" fillId="7" borderId="0" xfId="0" applyFont="1" applyFill="1" applyAlignment="1" applyProtection="1">
      <alignment horizontal="center"/>
    </xf>
    <xf numFmtId="0" fontId="100" fillId="7" borderId="138" xfId="6" applyFont="1" applyFill="1" applyBorder="1" applyProtection="1"/>
    <xf numFmtId="0" fontId="100" fillId="7" borderId="139" xfId="6" applyFont="1" applyFill="1" applyBorder="1" applyProtection="1"/>
    <xf numFmtId="0" fontId="100" fillId="7" borderId="140" xfId="6" applyFont="1" applyFill="1" applyBorder="1" applyProtection="1"/>
    <xf numFmtId="0" fontId="19" fillId="7" borderId="13" xfId="0" applyFont="1" applyFill="1" applyBorder="1" applyProtection="1"/>
    <xf numFmtId="0" fontId="19" fillId="7" borderId="14" xfId="0" applyFont="1" applyFill="1" applyBorder="1" applyProtection="1"/>
    <xf numFmtId="0" fontId="101" fillId="7" borderId="0" xfId="0" applyFont="1" applyFill="1" applyProtection="1"/>
    <xf numFmtId="0" fontId="101" fillId="7" borderId="14" xfId="0" applyFont="1" applyFill="1" applyBorder="1" applyProtection="1"/>
    <xf numFmtId="0" fontId="19" fillId="7" borderId="0" xfId="0" applyFont="1" applyFill="1" applyAlignment="1" applyProtection="1">
      <alignment horizontal="center"/>
    </xf>
    <xf numFmtId="0" fontId="101" fillId="7" borderId="141" xfId="0" applyFont="1" applyFill="1" applyBorder="1" applyProtection="1"/>
    <xf numFmtId="0" fontId="101" fillId="7" borderId="142" xfId="0" applyFont="1" applyFill="1" applyBorder="1" applyProtection="1"/>
    <xf numFmtId="44" fontId="101" fillId="7" borderId="142" xfId="1" applyFont="1" applyFill="1" applyBorder="1" applyProtection="1"/>
    <xf numFmtId="44" fontId="101" fillId="7" borderId="22" xfId="0" applyNumberFormat="1" applyFont="1" applyFill="1" applyBorder="1" applyProtection="1"/>
    <xf numFmtId="9" fontId="102" fillId="7" borderId="14" xfId="5" applyFont="1" applyFill="1" applyBorder="1" applyAlignment="1" applyProtection="1">
      <alignment horizontal="right"/>
    </xf>
    <xf numFmtId="0" fontId="101" fillId="7" borderId="13" xfId="0" applyFont="1" applyFill="1" applyBorder="1" applyProtection="1"/>
    <xf numFmtId="0" fontId="19" fillId="0" borderId="14" xfId="0" applyFont="1" applyBorder="1" applyProtection="1"/>
    <xf numFmtId="0" fontId="19" fillId="7" borderId="15" xfId="0" applyFont="1" applyFill="1" applyBorder="1" applyProtection="1"/>
    <xf numFmtId="0" fontId="19" fillId="7" borderId="16" xfId="0" applyFont="1" applyFill="1" applyBorder="1" applyProtection="1"/>
    <xf numFmtId="0" fontId="19" fillId="7" borderId="17" xfId="0" applyFont="1" applyFill="1" applyBorder="1" applyProtection="1"/>
    <xf numFmtId="0" fontId="101" fillId="7" borderId="24" xfId="0" applyFont="1" applyFill="1" applyBorder="1" applyAlignment="1" applyProtection="1">
      <alignment horizontal="center" vertical="center" wrapText="1"/>
    </xf>
    <xf numFmtId="0" fontId="102" fillId="7" borderId="24" xfId="0" applyFont="1" applyFill="1" applyBorder="1" applyAlignment="1" applyProtection="1">
      <alignment horizontal="center" vertical="center" wrapText="1"/>
    </xf>
    <xf numFmtId="0" fontId="101" fillId="7" borderId="19" xfId="0" applyFont="1" applyFill="1" applyBorder="1" applyAlignment="1" applyProtection="1">
      <alignment horizontal="center" vertical="center" wrapText="1"/>
    </xf>
    <xf numFmtId="0" fontId="19" fillId="7" borderId="23" xfId="0" applyFont="1" applyFill="1" applyBorder="1" applyAlignment="1" applyProtection="1">
      <alignment horizontal="center"/>
    </xf>
    <xf numFmtId="0" fontId="19" fillId="7" borderId="0" xfId="0" applyFont="1" applyFill="1" applyAlignment="1" applyProtection="1">
      <alignment vertical="center"/>
    </xf>
    <xf numFmtId="0" fontId="19" fillId="0" borderId="0" xfId="0" applyFont="1" applyAlignment="1" applyProtection="1">
      <alignment vertical="center"/>
    </xf>
    <xf numFmtId="172" fontId="19" fillId="0" borderId="0" xfId="0" applyNumberFormat="1" applyFont="1" applyBorder="1" applyAlignment="1" applyProtection="1">
      <alignment horizontal="left" vertical="center"/>
      <protection locked="0"/>
    </xf>
    <xf numFmtId="44" fontId="19" fillId="0" borderId="0" xfId="1" applyFont="1" applyAlignment="1" applyProtection="1">
      <alignment horizontal="right" vertical="center"/>
      <protection locked="0"/>
    </xf>
    <xf numFmtId="44" fontId="19" fillId="0" borderId="0" xfId="1" applyFont="1" applyAlignment="1" applyProtection="1">
      <alignment horizontal="center" vertical="center"/>
    </xf>
    <xf numFmtId="44" fontId="19" fillId="0" borderId="0" xfId="1" applyFont="1" applyAlignment="1" applyProtection="1">
      <alignment vertical="center"/>
    </xf>
    <xf numFmtId="0" fontId="103" fillId="7" borderId="23" xfId="0" applyFont="1" applyFill="1" applyBorder="1" applyAlignment="1" applyProtection="1">
      <alignment horizontal="left"/>
    </xf>
    <xf numFmtId="167" fontId="39" fillId="7" borderId="80" xfId="1" applyNumberFormat="1" applyFont="1" applyFill="1" applyBorder="1" applyAlignment="1" applyProtection="1">
      <alignment horizontal="left"/>
    </xf>
    <xf numFmtId="167" fontId="39" fillId="7" borderId="84" xfId="1" applyNumberFormat="1" applyFont="1" applyFill="1" applyBorder="1" applyAlignment="1" applyProtection="1">
      <alignment horizontal="left"/>
    </xf>
    <xf numFmtId="167" fontId="39" fillId="7" borderId="50" xfId="1" applyNumberFormat="1" applyFont="1" applyFill="1" applyBorder="1" applyAlignment="1" applyProtection="1">
      <alignment horizontal="left"/>
    </xf>
    <xf numFmtId="167" fontId="39" fillId="7" borderId="55" xfId="1" applyNumberFormat="1" applyFont="1" applyFill="1" applyBorder="1" applyAlignment="1" applyProtection="1">
      <alignment horizontal="left"/>
    </xf>
    <xf numFmtId="167" fontId="62" fillId="7" borderId="50" xfId="1" applyNumberFormat="1" applyFont="1" applyFill="1" applyBorder="1" applyAlignment="1" applyProtection="1">
      <alignment horizontal="left"/>
    </xf>
    <xf numFmtId="167" fontId="62" fillId="7" borderId="55" xfId="1" applyNumberFormat="1" applyFont="1" applyFill="1" applyBorder="1" applyAlignment="1" applyProtection="1">
      <alignment horizontal="left"/>
    </xf>
    <xf numFmtId="167" fontId="39" fillId="7" borderId="93" xfId="1" applyNumberFormat="1" applyFont="1" applyFill="1" applyBorder="1" applyAlignment="1" applyProtection="1">
      <alignment horizontal="left"/>
    </xf>
    <xf numFmtId="167" fontId="39" fillId="7" borderId="62" xfId="1" applyNumberFormat="1" applyFont="1" applyFill="1" applyBorder="1" applyAlignment="1" applyProtection="1">
      <alignment horizontal="left"/>
    </xf>
    <xf numFmtId="0" fontId="39" fillId="7" borderId="88" xfId="0" applyFont="1" applyFill="1" applyBorder="1" applyAlignment="1" applyProtection="1">
      <alignment horizontal="center" vertical="center"/>
    </xf>
    <xf numFmtId="0" fontId="17" fillId="7" borderId="88" xfId="0" applyFont="1" applyFill="1" applyBorder="1" applyAlignment="1" applyProtection="1">
      <alignment horizontal="center" vertical="center"/>
    </xf>
    <xf numFmtId="0" fontId="39" fillId="7" borderId="89" xfId="0" applyFont="1" applyFill="1" applyBorder="1" applyAlignment="1" applyProtection="1">
      <alignment horizontal="center" vertical="center"/>
    </xf>
    <xf numFmtId="167" fontId="17" fillId="7" borderId="91" xfId="1" applyNumberFormat="1" applyFont="1" applyFill="1" applyBorder="1" applyAlignment="1" applyProtection="1">
      <alignment vertical="center"/>
    </xf>
    <xf numFmtId="167" fontId="17" fillId="7" borderId="92" xfId="1" applyNumberFormat="1" applyFont="1" applyFill="1" applyBorder="1" applyAlignment="1" applyProtection="1">
      <alignment vertical="center"/>
    </xf>
    <xf numFmtId="0" fontId="17" fillId="11" borderId="155" xfId="0" applyFont="1" applyFill="1" applyBorder="1" applyAlignment="1" applyProtection="1">
      <alignment horizontal="center" vertical="center" wrapText="1"/>
    </xf>
    <xf numFmtId="0" fontId="17" fillId="11" borderId="154" xfId="0" applyFont="1" applyFill="1" applyBorder="1" applyAlignment="1" applyProtection="1">
      <alignment horizontal="center" vertical="center" wrapText="1"/>
    </xf>
    <xf numFmtId="167" fontId="18" fillId="11" borderId="153" xfId="0" applyNumberFormat="1" applyFont="1" applyFill="1" applyBorder="1" applyAlignment="1" applyProtection="1">
      <alignment vertical="center"/>
    </xf>
    <xf numFmtId="167" fontId="18" fillId="11" borderId="152" xfId="0" applyNumberFormat="1" applyFont="1" applyFill="1" applyBorder="1" applyAlignment="1" applyProtection="1">
      <alignment vertical="center"/>
    </xf>
    <xf numFmtId="167" fontId="17" fillId="11" borderId="151" xfId="0" applyNumberFormat="1" applyFont="1" applyFill="1" applyBorder="1" applyAlignment="1" applyProtection="1">
      <alignment vertical="center"/>
    </xf>
    <xf numFmtId="0" fontId="27" fillId="7" borderId="87" xfId="0" applyFont="1" applyFill="1" applyBorder="1" applyAlignment="1" applyProtection="1">
      <alignment vertical="center"/>
    </xf>
    <xf numFmtId="0" fontId="27" fillId="7" borderId="90" xfId="0" applyFont="1" applyFill="1" applyBorder="1" applyAlignment="1" applyProtection="1">
      <alignment vertical="center"/>
    </xf>
    <xf numFmtId="0" fontId="104" fillId="0" borderId="0" xfId="0" applyFont="1" applyBorder="1" applyProtection="1"/>
    <xf numFmtId="0" fontId="105" fillId="6" borderId="25" xfId="0" applyFont="1" applyFill="1" applyBorder="1" applyAlignment="1" applyProtection="1">
      <alignment horizontal="left" vertical="top" wrapText="1"/>
      <protection locked="0"/>
    </xf>
    <xf numFmtId="0" fontId="104" fillId="0" borderId="0" xfId="0" applyFont="1" applyBorder="1" applyAlignment="1" applyProtection="1">
      <alignment vertical="center" wrapText="1"/>
    </xf>
    <xf numFmtId="0" fontId="109" fillId="7" borderId="32" xfId="0" applyFont="1" applyFill="1" applyBorder="1" applyAlignment="1" applyProtection="1">
      <alignment horizontal="center" vertical="center"/>
    </xf>
    <xf numFmtId="167" fontId="110" fillId="6" borderId="17" xfId="1" applyNumberFormat="1" applyFont="1" applyFill="1" applyBorder="1" applyAlignment="1" applyProtection="1">
      <alignment horizontal="left" vertical="center" wrapText="1"/>
      <protection locked="0"/>
    </xf>
    <xf numFmtId="0" fontId="109" fillId="7" borderId="35" xfId="0" applyFont="1" applyFill="1" applyBorder="1" applyAlignment="1" applyProtection="1">
      <alignment horizontal="center" vertical="center"/>
    </xf>
    <xf numFmtId="0" fontId="110" fillId="7" borderId="27" xfId="0" applyFont="1" applyFill="1" applyBorder="1" applyProtection="1"/>
    <xf numFmtId="164" fontId="106" fillId="7" borderId="19" xfId="0" applyNumberFormat="1" applyFont="1" applyFill="1" applyBorder="1" applyAlignment="1" applyProtection="1">
      <alignment horizontal="left"/>
    </xf>
    <xf numFmtId="167" fontId="110" fillId="7" borderId="17" xfId="1" applyNumberFormat="1" applyFont="1" applyFill="1" applyBorder="1" applyAlignment="1" applyProtection="1">
      <alignment horizontal="left" vertical="center" wrapText="1"/>
    </xf>
    <xf numFmtId="0" fontId="106" fillId="7" borderId="19" xfId="0" applyFont="1" applyFill="1" applyBorder="1" applyAlignment="1" applyProtection="1">
      <alignment horizontal="left"/>
    </xf>
    <xf numFmtId="44" fontId="110" fillId="7" borderId="19" xfId="1" applyFont="1" applyFill="1" applyBorder="1" applyAlignment="1" applyProtection="1">
      <alignment horizontal="left" vertical="center" wrapText="1"/>
    </xf>
    <xf numFmtId="0" fontId="106" fillId="7" borderId="19" xfId="0" applyFont="1" applyFill="1" applyBorder="1" applyProtection="1"/>
    <xf numFmtId="0" fontId="106" fillId="7" borderId="19" xfId="0" applyFont="1" applyFill="1" applyBorder="1" applyAlignment="1" applyProtection="1">
      <alignment horizontal="left" vertical="center"/>
    </xf>
    <xf numFmtId="167" fontId="110" fillId="7" borderId="19" xfId="1" applyNumberFormat="1" applyFont="1" applyFill="1" applyBorder="1" applyAlignment="1" applyProtection="1">
      <alignment horizontal="left" vertical="center" wrapText="1"/>
    </xf>
    <xf numFmtId="0" fontId="110" fillId="7" borderId="45" xfId="3" applyFont="1" applyFill="1" applyBorder="1" applyAlignment="1" applyProtection="1">
      <alignment vertical="center" wrapText="1"/>
    </xf>
    <xf numFmtId="0" fontId="106" fillId="7" borderId="12" xfId="3" applyFont="1" applyFill="1" applyBorder="1" applyAlignment="1" applyProtection="1">
      <alignment horizontal="left" vertical="center" wrapText="1"/>
    </xf>
    <xf numFmtId="44" fontId="110" fillId="7" borderId="20" xfId="1" applyFont="1" applyFill="1" applyBorder="1" applyAlignment="1" applyProtection="1">
      <alignment vertical="center" wrapText="1"/>
    </xf>
    <xf numFmtId="167" fontId="110" fillId="7" borderId="20" xfId="1" applyNumberFormat="1" applyFont="1" applyFill="1" applyBorder="1" applyAlignment="1" applyProtection="1">
      <alignment vertical="center" wrapText="1"/>
    </xf>
    <xf numFmtId="167" fontId="110" fillId="7" borderId="39" xfId="1" applyNumberFormat="1" applyFont="1" applyFill="1" applyBorder="1" applyAlignment="1" applyProtection="1">
      <alignment horizontal="left" vertical="center" wrapText="1"/>
    </xf>
    <xf numFmtId="0" fontId="25" fillId="3" borderId="0" xfId="0" applyFont="1" applyFill="1" applyBorder="1" applyAlignment="1" applyProtection="1">
      <alignment vertical="center" wrapText="1"/>
    </xf>
    <xf numFmtId="0" fontId="104" fillId="0" borderId="6" xfId="0" applyFont="1" applyBorder="1" applyProtection="1"/>
    <xf numFmtId="167" fontId="57" fillId="7" borderId="28" xfId="1" applyNumberFormat="1" applyFont="1" applyFill="1" applyBorder="1" applyAlignment="1" applyProtection="1">
      <alignment horizontal="left" vertical="center" wrapText="1"/>
    </xf>
    <xf numFmtId="167" fontId="57" fillId="7" borderId="26" xfId="1" applyNumberFormat="1" applyFont="1" applyFill="1" applyBorder="1" applyAlignment="1" applyProtection="1">
      <alignment horizontal="left" vertical="center" wrapText="1"/>
    </xf>
    <xf numFmtId="167" fontId="57" fillId="7" borderId="37" xfId="1" applyNumberFormat="1" applyFont="1" applyFill="1" applyBorder="1" applyAlignment="1" applyProtection="1">
      <alignment vertical="center" wrapText="1"/>
    </xf>
    <xf numFmtId="167" fontId="57" fillId="7" borderId="9" xfId="1" applyNumberFormat="1" applyFont="1" applyFill="1" applyBorder="1" applyAlignment="1" applyProtection="1">
      <alignment horizontal="left" vertical="center" wrapText="1"/>
    </xf>
    <xf numFmtId="0" fontId="28" fillId="6" borderId="50" xfId="0" applyFont="1" applyFill="1" applyBorder="1" applyAlignment="1" applyProtection="1">
      <alignment horizontal="left" vertical="top" wrapText="1"/>
      <protection locked="0"/>
    </xf>
    <xf numFmtId="0" fontId="28" fillId="6" borderId="52" xfId="0" applyFont="1" applyFill="1" applyBorder="1" applyAlignment="1" applyProtection="1">
      <alignment horizontal="left" vertical="top" wrapText="1"/>
      <protection locked="0"/>
    </xf>
    <xf numFmtId="0" fontId="6" fillId="7" borderId="0" xfId="0" applyFont="1" applyFill="1" applyBorder="1" applyAlignment="1">
      <alignment horizontal="left" vertical="center" wrapText="1"/>
    </xf>
    <xf numFmtId="0" fontId="16" fillId="7" borderId="0" xfId="0" applyFont="1" applyFill="1" applyBorder="1" applyAlignment="1">
      <alignment horizontal="left" vertical="center" wrapText="1"/>
    </xf>
    <xf numFmtId="0" fontId="19" fillId="7" borderId="16" xfId="0" applyFont="1" applyFill="1" applyBorder="1" applyAlignment="1">
      <alignment horizontal="left" vertical="top" wrapText="1"/>
    </xf>
    <xf numFmtId="0" fontId="35" fillId="7" borderId="24" xfId="0" applyFont="1" applyFill="1" applyBorder="1" applyAlignment="1">
      <alignment horizontal="center"/>
    </xf>
    <xf numFmtId="0" fontId="30" fillId="7" borderId="0" xfId="0" applyFont="1" applyFill="1" applyBorder="1" applyAlignment="1">
      <alignment horizontal="center" vertical="center"/>
    </xf>
    <xf numFmtId="0" fontId="47" fillId="7" borderId="0" xfId="0" applyFont="1" applyFill="1" applyBorder="1" applyAlignment="1">
      <alignment horizontal="center" vertical="center" wrapText="1"/>
    </xf>
    <xf numFmtId="0" fontId="93" fillId="13" borderId="0" xfId="0" applyFont="1" applyFill="1" applyAlignment="1">
      <alignment horizontal="center" vertical="center"/>
    </xf>
    <xf numFmtId="0" fontId="30" fillId="0" borderId="0" xfId="0" applyFont="1" applyBorder="1" applyAlignment="1">
      <alignment horizontal="center" vertical="center"/>
    </xf>
    <xf numFmtId="0" fontId="47" fillId="0" borderId="0" xfId="0" applyFont="1" applyBorder="1" applyAlignment="1">
      <alignment horizontal="center" vertical="center" wrapText="1"/>
    </xf>
    <xf numFmtId="0" fontId="42" fillId="0" borderId="0" xfId="0" applyFont="1" applyBorder="1" applyAlignment="1">
      <alignment horizontal="center" vertical="center" wrapText="1"/>
    </xf>
    <xf numFmtId="0" fontId="6" fillId="0" borderId="0" xfId="0" applyFont="1" applyBorder="1" applyAlignment="1">
      <alignment horizontal="left" vertical="center" wrapText="1"/>
    </xf>
    <xf numFmtId="0" fontId="47" fillId="0" borderId="0" xfId="0" applyFont="1" applyBorder="1" applyAlignment="1">
      <alignment horizontal="center" vertical="top" wrapText="1"/>
    </xf>
    <xf numFmtId="0" fontId="6" fillId="0" borderId="0" xfId="0" applyFont="1" applyBorder="1" applyAlignment="1">
      <alignment horizontal="center" vertical="center" wrapText="1"/>
    </xf>
    <xf numFmtId="0" fontId="16" fillId="0" borderId="0" xfId="0" applyFont="1" applyBorder="1" applyAlignment="1">
      <alignment horizontal="left" vertical="center" wrapText="1"/>
    </xf>
    <xf numFmtId="0" fontId="42" fillId="0" borderId="0" xfId="0" applyFont="1" applyBorder="1" applyAlignment="1">
      <alignment horizontal="left" vertical="center" wrapText="1" indent="2"/>
    </xf>
    <xf numFmtId="0" fontId="15" fillId="0" borderId="0" xfId="0" applyFont="1" applyBorder="1" applyAlignment="1">
      <alignment horizontal="left" vertical="center" wrapText="1"/>
    </xf>
    <xf numFmtId="0" fontId="42" fillId="0" borderId="0" xfId="0" applyFont="1" applyBorder="1" applyAlignment="1">
      <alignment horizontal="left" vertical="center" wrapText="1"/>
    </xf>
    <xf numFmtId="0" fontId="16" fillId="0" borderId="0" xfId="0" applyFont="1" applyBorder="1" applyAlignment="1">
      <alignment horizontal="center" vertical="center"/>
    </xf>
    <xf numFmtId="0" fontId="25" fillId="7" borderId="7" xfId="0" applyFont="1" applyFill="1" applyBorder="1" applyAlignment="1" applyProtection="1">
      <alignment horizontal="left" vertical="center" wrapText="1"/>
    </xf>
    <xf numFmtId="0" fontId="25" fillId="7" borderId="9" xfId="0" applyFont="1" applyFill="1" applyBorder="1" applyAlignment="1" applyProtection="1">
      <alignment horizontal="left" vertical="center" wrapText="1"/>
    </xf>
    <xf numFmtId="0" fontId="25" fillId="7" borderId="29" xfId="0" applyFont="1" applyFill="1" applyBorder="1" applyAlignment="1" applyProtection="1">
      <alignment horizontal="center" vertical="center" wrapText="1"/>
    </xf>
    <xf numFmtId="0" fontId="25" fillId="7" borderId="41" xfId="0" applyFont="1" applyFill="1" applyBorder="1" applyAlignment="1" applyProtection="1">
      <alignment horizontal="center" vertical="center" wrapText="1"/>
    </xf>
    <xf numFmtId="0" fontId="105" fillId="6" borderId="7" xfId="0" applyFont="1" applyFill="1" applyBorder="1" applyAlignment="1" applyProtection="1">
      <alignment vertical="center" wrapText="1"/>
      <protection locked="0"/>
    </xf>
    <xf numFmtId="0" fontId="105" fillId="6" borderId="9" xfId="0" applyFont="1" applyFill="1" applyBorder="1" applyAlignment="1" applyProtection="1">
      <alignment vertical="center" wrapText="1"/>
      <protection locked="0"/>
    </xf>
    <xf numFmtId="0" fontId="105" fillId="6" borderId="25" xfId="0" applyFont="1" applyFill="1" applyBorder="1" applyAlignment="1" applyProtection="1">
      <alignment horizontal="left" vertical="top" wrapText="1"/>
      <protection locked="0"/>
    </xf>
    <xf numFmtId="0" fontId="25" fillId="7" borderId="7" xfId="0" applyFont="1" applyFill="1" applyBorder="1" applyAlignment="1" applyProtection="1">
      <alignment horizontal="center" vertical="center" wrapText="1"/>
    </xf>
    <xf numFmtId="0" fontId="25" fillId="7" borderId="9" xfId="0" applyFont="1" applyFill="1" applyBorder="1" applyAlignment="1" applyProtection="1">
      <alignment horizontal="center" vertical="center" wrapText="1"/>
    </xf>
    <xf numFmtId="0" fontId="25" fillId="7" borderId="25" xfId="0" applyFont="1" applyFill="1" applyBorder="1" applyAlignment="1" applyProtection="1">
      <alignment horizontal="center" vertical="center" wrapText="1"/>
    </xf>
    <xf numFmtId="0" fontId="105" fillId="6" borderId="7" xfId="0" applyFont="1" applyFill="1" applyBorder="1" applyAlignment="1" applyProtection="1">
      <alignment horizontal="left" vertical="top" wrapText="1"/>
      <protection locked="0"/>
    </xf>
    <xf numFmtId="0" fontId="105" fillId="6" borderId="9" xfId="0" applyFont="1" applyFill="1" applyBorder="1" applyAlignment="1" applyProtection="1">
      <alignment horizontal="left" vertical="top" wrapText="1"/>
      <protection locked="0"/>
    </xf>
    <xf numFmtId="0" fontId="105" fillId="3" borderId="33" xfId="0" applyFont="1" applyFill="1" applyBorder="1" applyAlignment="1" applyProtection="1">
      <alignment horizontal="left" vertical="center" wrapText="1"/>
    </xf>
    <xf numFmtId="0" fontId="105" fillId="3" borderId="22" xfId="0" applyFont="1" applyFill="1" applyBorder="1" applyAlignment="1" applyProtection="1">
      <alignment horizontal="left" vertical="center" wrapText="1"/>
    </xf>
    <xf numFmtId="0" fontId="106" fillId="7" borderId="7" xfId="0" applyFont="1" applyFill="1" applyBorder="1" applyAlignment="1" applyProtection="1">
      <alignment horizontal="left" vertical="center" wrapText="1"/>
    </xf>
    <xf numFmtId="0" fontId="106" fillId="7" borderId="8" xfId="0" applyFont="1" applyFill="1" applyBorder="1" applyAlignment="1" applyProtection="1">
      <alignment horizontal="left" vertical="center" wrapText="1"/>
    </xf>
    <xf numFmtId="0" fontId="106" fillId="7" borderId="9" xfId="0" applyFont="1" applyFill="1" applyBorder="1" applyAlignment="1" applyProtection="1">
      <alignment horizontal="left" vertical="center" wrapText="1"/>
    </xf>
    <xf numFmtId="0" fontId="78" fillId="7" borderId="7" xfId="0" applyFont="1" applyFill="1" applyBorder="1" applyAlignment="1" applyProtection="1">
      <alignment horizontal="center" vertical="center"/>
    </xf>
    <xf numFmtId="0" fontId="78" fillId="7" borderId="8" xfId="0" applyFont="1" applyFill="1" applyBorder="1" applyAlignment="1" applyProtection="1">
      <alignment horizontal="center" vertical="center"/>
    </xf>
    <xf numFmtId="0" fontId="78" fillId="7" borderId="9" xfId="0" applyFont="1" applyFill="1" applyBorder="1" applyAlignment="1" applyProtection="1">
      <alignment horizontal="center" vertical="center"/>
    </xf>
    <xf numFmtId="0" fontId="78" fillId="7" borderId="1" xfId="0" applyFont="1" applyFill="1" applyBorder="1" applyAlignment="1" applyProtection="1">
      <alignment horizontal="center" vertical="center" wrapText="1"/>
    </xf>
    <xf numFmtId="0" fontId="78" fillId="7" borderId="18" xfId="0" applyFont="1" applyFill="1" applyBorder="1" applyAlignment="1" applyProtection="1">
      <alignment horizontal="center" vertical="center" wrapText="1"/>
    </xf>
    <xf numFmtId="0" fontId="78" fillId="7" borderId="2" xfId="0" applyFont="1" applyFill="1" applyBorder="1" applyAlignment="1" applyProtection="1">
      <alignment horizontal="center" vertical="center" wrapText="1"/>
    </xf>
    <xf numFmtId="0" fontId="78" fillId="7" borderId="3" xfId="0" applyFont="1" applyFill="1" applyBorder="1" applyAlignment="1" applyProtection="1">
      <alignment horizontal="center" vertical="center" wrapText="1"/>
    </xf>
    <xf numFmtId="0" fontId="78" fillId="7" borderId="4" xfId="0" applyFont="1" applyFill="1" applyBorder="1" applyAlignment="1" applyProtection="1">
      <alignment horizontal="center" vertical="center" wrapText="1"/>
    </xf>
    <xf numFmtId="0" fontId="78" fillId="7" borderId="5" xfId="0" applyFont="1" applyFill="1" applyBorder="1" applyAlignment="1" applyProtection="1">
      <alignment horizontal="center" vertical="center" wrapText="1"/>
    </xf>
    <xf numFmtId="0" fontId="110" fillId="6" borderId="31" xfId="3" applyFont="1" applyFill="1" applyBorder="1" applyAlignment="1" applyProtection="1">
      <alignment horizontal="left" vertical="center" wrapText="1" indent="3"/>
      <protection locked="0"/>
    </xf>
    <xf numFmtId="0" fontId="110" fillId="6" borderId="17" xfId="3" applyFont="1" applyFill="1" applyBorder="1" applyAlignment="1" applyProtection="1">
      <alignment horizontal="left" vertical="center" wrapText="1" indent="3"/>
      <protection locked="0"/>
    </xf>
    <xf numFmtId="0" fontId="110" fillId="7" borderId="34" xfId="0" applyFont="1" applyFill="1" applyBorder="1" applyAlignment="1" applyProtection="1">
      <alignment horizontal="left" wrapText="1" indent="1"/>
    </xf>
    <xf numFmtId="0" fontId="110" fillId="7" borderId="21" xfId="0" applyFont="1" applyFill="1" applyBorder="1" applyAlignment="1" applyProtection="1">
      <alignment horizontal="left" wrapText="1" indent="1"/>
    </xf>
    <xf numFmtId="0" fontId="110" fillId="7" borderId="1" xfId="0" applyFont="1" applyFill="1" applyBorder="1" applyAlignment="1" applyProtection="1">
      <alignment horizontal="center" vertical="center" wrapText="1"/>
    </xf>
    <xf numFmtId="0" fontId="110" fillId="7" borderId="41" xfId="0" applyFont="1" applyFill="1" applyBorder="1" applyAlignment="1" applyProtection="1">
      <alignment horizontal="center" vertical="center" wrapText="1"/>
    </xf>
    <xf numFmtId="0" fontId="40" fillId="0" borderId="0" xfId="0" applyFont="1" applyAlignment="1">
      <alignment horizontal="left"/>
    </xf>
    <xf numFmtId="0" fontId="17" fillId="0" borderId="16" xfId="0" applyFont="1" applyBorder="1" applyAlignment="1">
      <alignment horizontal="left" vertical="top" wrapText="1" indent="3"/>
    </xf>
    <xf numFmtId="0" fontId="17" fillId="0" borderId="17" xfId="0" applyFont="1" applyBorder="1" applyAlignment="1">
      <alignment horizontal="left" vertical="top" wrapText="1" indent="3"/>
    </xf>
    <xf numFmtId="0" fontId="6" fillId="0" borderId="0" xfId="0" applyFont="1" applyAlignment="1">
      <alignment horizontal="left"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2" fillId="0" borderId="0" xfId="0" applyFont="1" applyBorder="1" applyAlignment="1">
      <alignment horizontal="center" vertical="center"/>
    </xf>
    <xf numFmtId="0" fontId="17" fillId="0" borderId="0" xfId="0" applyFont="1" applyBorder="1" applyAlignment="1">
      <alignment horizontal="left" vertical="top" wrapText="1" indent="3"/>
    </xf>
    <xf numFmtId="0" fontId="17" fillId="0" borderId="14" xfId="0" applyFont="1" applyBorder="1" applyAlignment="1">
      <alignment horizontal="left" vertical="top" wrapText="1" indent="3"/>
    </xf>
    <xf numFmtId="0" fontId="2" fillId="0" borderId="0" xfId="0" applyFont="1" applyBorder="1" applyAlignment="1">
      <alignment horizontal="left" vertical="center" wrapText="1"/>
    </xf>
    <xf numFmtId="0" fontId="2" fillId="0" borderId="0" xfId="0" applyFont="1" applyBorder="1" applyAlignment="1">
      <alignment horizontal="left" wrapText="1"/>
    </xf>
    <xf numFmtId="0" fontId="6" fillId="0" borderId="14" xfId="0" applyFont="1" applyBorder="1" applyAlignment="1">
      <alignment horizontal="left" vertical="center" wrapText="1"/>
    </xf>
    <xf numFmtId="0" fontId="46" fillId="0" borderId="16" xfId="0" applyFont="1" applyBorder="1" applyAlignment="1">
      <alignment horizontal="left" vertical="top" wrapText="1" indent="3"/>
    </xf>
    <xf numFmtId="0" fontId="46" fillId="0" borderId="17" xfId="0" applyFont="1" applyBorder="1" applyAlignment="1">
      <alignment horizontal="left" vertical="top" wrapText="1" indent="3"/>
    </xf>
    <xf numFmtId="0" fontId="16" fillId="0" borderId="0" xfId="0" applyFont="1" applyAlignment="1">
      <alignment horizontal="left" vertical="center" wrapText="1"/>
    </xf>
    <xf numFmtId="0" fontId="6" fillId="0" borderId="0" xfId="0" applyFont="1" applyBorder="1" applyAlignment="1">
      <alignment vertical="center" wrapText="1"/>
    </xf>
    <xf numFmtId="0" fontId="17" fillId="0" borderId="0" xfId="0" applyFont="1" applyBorder="1" applyAlignment="1">
      <alignment horizontal="left" vertical="center" wrapText="1"/>
    </xf>
    <xf numFmtId="0" fontId="6" fillId="0" borderId="3" xfId="0" applyFont="1" applyBorder="1" applyAlignment="1" applyProtection="1">
      <alignment horizontal="right" vertical="center"/>
    </xf>
    <xf numFmtId="0" fontId="6" fillId="0" borderId="4" xfId="0" applyFont="1" applyBorder="1" applyAlignment="1" applyProtection="1">
      <alignment horizontal="right" vertical="center"/>
    </xf>
    <xf numFmtId="0" fontId="42" fillId="8" borderId="4" xfId="0" applyFont="1" applyFill="1" applyBorder="1" applyAlignment="1" applyProtection="1">
      <alignment horizontal="left" vertical="center" wrapText="1"/>
      <protection locked="0"/>
    </xf>
    <xf numFmtId="0" fontId="42" fillId="8" borderId="5" xfId="0" applyFont="1" applyFill="1" applyBorder="1" applyAlignment="1" applyProtection="1">
      <alignment horizontal="left" vertical="center" wrapText="1"/>
      <protection locked="0"/>
    </xf>
    <xf numFmtId="0" fontId="6" fillId="0" borderId="0" xfId="0" applyFont="1" applyBorder="1" applyAlignment="1">
      <alignment horizontal="left" vertical="center"/>
    </xf>
    <xf numFmtId="0" fontId="6" fillId="0" borderId="14" xfId="0" applyFont="1" applyBorder="1" applyAlignment="1">
      <alignment horizontal="left" vertical="center"/>
    </xf>
    <xf numFmtId="0" fontId="6" fillId="0" borderId="0" xfId="0" applyFont="1" applyBorder="1" applyAlignment="1">
      <alignment horizontal="left"/>
    </xf>
    <xf numFmtId="0" fontId="6" fillId="0" borderId="14" xfId="0" applyFont="1" applyBorder="1" applyAlignment="1">
      <alignment horizontal="left"/>
    </xf>
    <xf numFmtId="0" fontId="16" fillId="0" borderId="0" xfId="0" applyFont="1" applyAlignment="1">
      <alignment horizontal="center" vertical="center" wrapText="1"/>
    </xf>
    <xf numFmtId="0" fontId="16" fillId="0" borderId="0" xfId="0" applyFont="1" applyBorder="1" applyAlignment="1">
      <alignment horizontal="center" vertical="center" wrapText="1"/>
    </xf>
    <xf numFmtId="0" fontId="6" fillId="0" borderId="10" xfId="0" applyFont="1" applyBorder="1" applyAlignment="1">
      <alignment horizontal="center" vertical="center"/>
    </xf>
    <xf numFmtId="0" fontId="6" fillId="0" borderId="13" xfId="0" applyFont="1" applyBorder="1" applyAlignment="1">
      <alignment horizontal="center" vertical="center"/>
    </xf>
    <xf numFmtId="0" fontId="6" fillId="0" borderId="15" xfId="0" applyFont="1" applyBorder="1" applyAlignment="1">
      <alignment horizontal="center" vertical="center"/>
    </xf>
    <xf numFmtId="0" fontId="6" fillId="0" borderId="11" xfId="0" applyFont="1" applyBorder="1" applyAlignment="1">
      <alignment horizontal="center"/>
    </xf>
    <xf numFmtId="0" fontId="6" fillId="0" borderId="0" xfId="0" applyFont="1" applyBorder="1" applyAlignment="1">
      <alignment horizontal="center"/>
    </xf>
    <xf numFmtId="0" fontId="6" fillId="0" borderId="16" xfId="0" applyFont="1" applyBorder="1" applyAlignment="1">
      <alignment horizontal="center"/>
    </xf>
    <xf numFmtId="0" fontId="6" fillId="0" borderId="24" xfId="0" applyFont="1" applyBorder="1" applyAlignment="1">
      <alignment horizontal="left" vertical="center"/>
    </xf>
    <xf numFmtId="0" fontId="6" fillId="0" borderId="19" xfId="0" applyFont="1" applyBorder="1" applyAlignment="1">
      <alignment horizontal="left" vertical="center"/>
    </xf>
    <xf numFmtId="0" fontId="6" fillId="0" borderId="1" xfId="0" applyFont="1" applyBorder="1" applyAlignment="1" applyProtection="1">
      <alignment horizontal="right" vertical="center"/>
    </xf>
    <xf numFmtId="0" fontId="6" fillId="0" borderId="18" xfId="0" applyFont="1" applyBorder="1" applyAlignment="1" applyProtection="1">
      <alignment horizontal="right" vertical="center"/>
    </xf>
    <xf numFmtId="0" fontId="6" fillId="0" borderId="6" xfId="0" applyFont="1" applyBorder="1" applyAlignment="1" applyProtection="1">
      <alignment horizontal="right" vertical="center"/>
    </xf>
    <xf numFmtId="0" fontId="6" fillId="0" borderId="0" xfId="0" applyFont="1" applyBorder="1" applyAlignment="1" applyProtection="1">
      <alignment horizontal="right" vertical="center"/>
    </xf>
    <xf numFmtId="0" fontId="42" fillId="8" borderId="18" xfId="0" applyFont="1" applyFill="1" applyBorder="1" applyAlignment="1" applyProtection="1">
      <alignment horizontal="left" vertical="center" wrapText="1"/>
      <protection locked="0"/>
    </xf>
    <xf numFmtId="0" fontId="42" fillId="8" borderId="2" xfId="0" applyFont="1" applyFill="1" applyBorder="1" applyAlignment="1" applyProtection="1">
      <alignment horizontal="left" vertical="center" wrapText="1"/>
      <protection locked="0"/>
    </xf>
    <xf numFmtId="0" fontId="42" fillId="8" borderId="0" xfId="0" applyFont="1" applyFill="1" applyAlignment="1" applyProtection="1">
      <alignment horizontal="left" vertical="center" wrapText="1"/>
      <protection locked="0"/>
    </xf>
    <xf numFmtId="0" fontId="42" fillId="8" borderId="46" xfId="0" applyFont="1" applyFill="1" applyBorder="1" applyAlignment="1" applyProtection="1">
      <alignment horizontal="left" vertical="center" wrapText="1"/>
      <protection locked="0"/>
    </xf>
    <xf numFmtId="168" fontId="42" fillId="8" borderId="0" xfId="5" applyNumberFormat="1" applyFont="1" applyFill="1" applyAlignment="1" applyProtection="1">
      <alignment horizontal="left" vertical="center" wrapText="1"/>
      <protection locked="0"/>
    </xf>
    <xf numFmtId="168" fontId="42" fillId="8" borderId="46" xfId="5" applyNumberFormat="1" applyFont="1" applyFill="1" applyBorder="1" applyAlignment="1" applyProtection="1">
      <alignment horizontal="left" vertical="center" wrapText="1"/>
      <protection locked="0"/>
    </xf>
    <xf numFmtId="0" fontId="6" fillId="0" borderId="11" xfId="0" applyFont="1" applyBorder="1" applyAlignment="1" applyProtection="1">
      <alignment horizontal="center" vertical="center"/>
      <protection locked="0"/>
    </xf>
    <xf numFmtId="0" fontId="6" fillId="0" borderId="0" xfId="0"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16" xfId="0" applyFont="1" applyBorder="1" applyAlignment="1">
      <alignment horizontal="center" vertical="center"/>
    </xf>
    <xf numFmtId="0" fontId="6" fillId="0" borderId="11" xfId="0" applyFont="1" applyBorder="1" applyAlignment="1" applyProtection="1">
      <alignment horizontal="center"/>
      <protection locked="0"/>
    </xf>
    <xf numFmtId="0" fontId="6" fillId="0" borderId="16" xfId="0" applyFont="1" applyBorder="1" applyAlignment="1" applyProtection="1">
      <alignment horizontal="center"/>
      <protection locked="0"/>
    </xf>
    <xf numFmtId="0" fontId="6" fillId="0" borderId="0" xfId="0" applyFont="1" applyBorder="1" applyAlignment="1" applyProtection="1">
      <alignment horizontal="center"/>
      <protection locked="0"/>
    </xf>
    <xf numFmtId="0" fontId="3" fillId="7" borderId="7" xfId="0" applyFont="1" applyFill="1" applyBorder="1" applyAlignment="1" applyProtection="1">
      <alignment horizontal="left" vertical="top" wrapText="1"/>
    </xf>
    <xf numFmtId="0" fontId="3" fillId="7" borderId="9" xfId="0" applyFont="1" applyFill="1" applyBorder="1" applyAlignment="1" applyProtection="1">
      <alignment horizontal="left" vertical="top" wrapText="1"/>
    </xf>
    <xf numFmtId="0" fontId="3" fillId="7" borderId="7" xfId="0" applyFont="1" applyFill="1" applyBorder="1" applyAlignment="1" applyProtection="1">
      <alignment horizontal="center" vertical="center" wrapText="1"/>
    </xf>
    <xf numFmtId="0" fontId="3" fillId="7" borderId="9" xfId="0" applyFont="1" applyFill="1" applyBorder="1" applyAlignment="1" applyProtection="1">
      <alignment horizontal="center" vertical="center" wrapText="1"/>
    </xf>
    <xf numFmtId="0" fontId="3" fillId="7" borderId="7" xfId="0" applyFont="1" applyFill="1" applyBorder="1" applyAlignment="1" applyProtection="1">
      <alignment horizontal="left" vertical="center" wrapText="1"/>
    </xf>
    <xf numFmtId="0" fontId="3" fillId="7" borderId="9" xfId="0" applyFont="1" applyFill="1" applyBorder="1" applyAlignment="1" applyProtection="1">
      <alignment horizontal="left" vertical="center" wrapText="1"/>
    </xf>
    <xf numFmtId="0" fontId="18" fillId="7" borderId="1" xfId="0" applyFont="1" applyFill="1" applyBorder="1" applyAlignment="1" applyProtection="1">
      <alignment horizontal="left" vertical="center" wrapText="1"/>
    </xf>
    <xf numFmtId="0" fontId="18" fillId="7" borderId="18" xfId="0" applyFont="1" applyFill="1" applyBorder="1" applyAlignment="1" applyProtection="1">
      <alignment horizontal="left" vertical="center" wrapText="1"/>
    </xf>
    <xf numFmtId="0" fontId="18" fillId="7" borderId="2" xfId="0" applyFont="1" applyFill="1" applyBorder="1" applyAlignment="1" applyProtection="1">
      <alignment horizontal="left" vertical="center" wrapText="1"/>
    </xf>
    <xf numFmtId="43" fontId="16" fillId="3" borderId="33" xfId="0" applyNumberFormat="1" applyFont="1" applyFill="1" applyBorder="1" applyAlignment="1" applyProtection="1">
      <alignment horizontal="left" vertical="center" wrapText="1"/>
    </xf>
    <xf numFmtId="43" fontId="16" fillId="3" borderId="22" xfId="0" applyNumberFormat="1" applyFont="1" applyFill="1" applyBorder="1" applyAlignment="1" applyProtection="1">
      <alignment horizontal="left" vertical="center" wrapText="1"/>
    </xf>
    <xf numFmtId="0" fontId="13" fillId="7" borderId="7" xfId="0" applyFont="1" applyFill="1" applyBorder="1" applyAlignment="1" applyProtection="1">
      <alignment horizontal="center" vertical="center"/>
    </xf>
    <xf numFmtId="0" fontId="13" fillId="7" borderId="8" xfId="0" applyFont="1" applyFill="1" applyBorder="1" applyAlignment="1" applyProtection="1">
      <alignment horizontal="center" vertical="center"/>
    </xf>
    <xf numFmtId="0" fontId="13" fillId="7" borderId="9" xfId="0" applyFont="1" applyFill="1" applyBorder="1" applyAlignment="1" applyProtection="1">
      <alignment horizontal="center" vertical="center"/>
    </xf>
    <xf numFmtId="43" fontId="6" fillId="3" borderId="27" xfId="0" applyNumberFormat="1" applyFont="1" applyFill="1" applyBorder="1" applyAlignment="1" applyProtection="1">
      <alignment horizontal="left" wrapText="1" indent="2"/>
    </xf>
    <xf numFmtId="43" fontId="6" fillId="3" borderId="19" xfId="0" applyNumberFormat="1" applyFont="1" applyFill="1" applyBorder="1" applyAlignment="1" applyProtection="1">
      <alignment horizontal="left" wrapText="1" indent="2"/>
    </xf>
    <xf numFmtId="43" fontId="6" fillId="3" borderId="30" xfId="0" applyNumberFormat="1" applyFont="1" applyFill="1" applyBorder="1" applyAlignment="1" applyProtection="1">
      <alignment horizontal="left" wrapText="1" indent="1"/>
    </xf>
    <xf numFmtId="43" fontId="6" fillId="3" borderId="20" xfId="0" applyNumberFormat="1" applyFont="1" applyFill="1" applyBorder="1" applyAlignment="1" applyProtection="1">
      <alignment horizontal="left" wrapText="1" indent="1"/>
    </xf>
    <xf numFmtId="0" fontId="6" fillId="7" borderId="27" xfId="0" applyNumberFormat="1" applyFont="1" applyFill="1" applyBorder="1" applyAlignment="1" applyProtection="1">
      <alignment horizontal="left" wrapText="1" indent="1"/>
      <protection locked="0"/>
    </xf>
    <xf numFmtId="0" fontId="6" fillId="7" borderId="19" xfId="0" applyNumberFormat="1" applyFont="1" applyFill="1" applyBorder="1" applyAlignment="1" applyProtection="1">
      <alignment horizontal="left" wrapText="1" indent="1"/>
      <protection locked="0"/>
    </xf>
    <xf numFmtId="43" fontId="3" fillId="7" borderId="29" xfId="0" applyNumberFormat="1" applyFont="1" applyFill="1" applyBorder="1" applyAlignment="1" applyProtection="1">
      <alignment horizontal="center" vertical="center" wrapText="1"/>
    </xf>
    <xf numFmtId="43" fontId="3" fillId="7" borderId="41" xfId="0" applyNumberFormat="1" applyFont="1" applyFill="1" applyBorder="1" applyAlignment="1" applyProtection="1">
      <alignment horizontal="center" vertical="center" wrapText="1"/>
    </xf>
    <xf numFmtId="43" fontId="21" fillId="0" borderId="33" xfId="0" applyNumberFormat="1" applyFont="1" applyBorder="1" applyAlignment="1" applyProtection="1">
      <alignment horizontal="right" vertical="center" wrapText="1"/>
    </xf>
    <xf numFmtId="43" fontId="21" fillId="0" borderId="22" xfId="0" applyNumberFormat="1" applyFont="1" applyBorder="1" applyAlignment="1" applyProtection="1">
      <alignment horizontal="right" vertical="center" wrapText="1"/>
    </xf>
    <xf numFmtId="43" fontId="13" fillId="0" borderId="1" xfId="0" applyNumberFormat="1" applyFont="1" applyBorder="1" applyAlignment="1" applyProtection="1">
      <alignment horizontal="center" vertical="center" wrapText="1"/>
    </xf>
    <xf numFmtId="43" fontId="13" fillId="0" borderId="18" xfId="0" applyNumberFormat="1" applyFont="1" applyBorder="1" applyAlignment="1" applyProtection="1">
      <alignment horizontal="center" vertical="center" wrapText="1"/>
    </xf>
    <xf numFmtId="43" fontId="13" fillId="0" borderId="2" xfId="0" applyNumberFormat="1" applyFont="1" applyBorder="1" applyAlignment="1" applyProtection="1">
      <alignment horizontal="center" vertical="center" wrapText="1"/>
    </xf>
    <xf numFmtId="43" fontId="13" fillId="0" borderId="3" xfId="0" applyNumberFormat="1" applyFont="1" applyBorder="1" applyAlignment="1" applyProtection="1">
      <alignment horizontal="center" vertical="center" wrapText="1"/>
    </xf>
    <xf numFmtId="43" fontId="13" fillId="0" borderId="4" xfId="0" applyNumberFormat="1" applyFont="1" applyBorder="1" applyAlignment="1" applyProtection="1">
      <alignment horizontal="center" vertical="center" wrapText="1"/>
    </xf>
    <xf numFmtId="43" fontId="13" fillId="0" borderId="5" xfId="0" applyNumberFormat="1" applyFont="1" applyBorder="1" applyAlignment="1" applyProtection="1">
      <alignment horizontal="center" vertical="center" wrapText="1"/>
    </xf>
    <xf numFmtId="0" fontId="6" fillId="3" borderId="1" xfId="0" applyFont="1" applyFill="1" applyBorder="1" applyAlignment="1" applyProtection="1">
      <alignment horizontal="center" vertical="center" wrapText="1"/>
    </xf>
    <xf numFmtId="0" fontId="6" fillId="3" borderId="41" xfId="0" applyFont="1" applyFill="1" applyBorder="1" applyAlignment="1" applyProtection="1">
      <alignment horizontal="center" vertical="center" wrapText="1"/>
    </xf>
    <xf numFmtId="0" fontId="6" fillId="6" borderId="31" xfId="3" applyFont="1" applyFill="1" applyBorder="1" applyAlignment="1" applyProtection="1">
      <alignment horizontal="left" vertical="center" wrapText="1" indent="3"/>
      <protection locked="0"/>
    </xf>
    <xf numFmtId="0" fontId="6" fillId="6" borderId="17" xfId="3" applyFont="1" applyFill="1" applyBorder="1" applyAlignment="1" applyProtection="1">
      <alignment horizontal="left" vertical="center" wrapText="1" indent="3"/>
      <protection locked="0"/>
    </xf>
    <xf numFmtId="0" fontId="7" fillId="6" borderId="16" xfId="0" applyFont="1" applyFill="1" applyBorder="1" applyAlignment="1" applyProtection="1">
      <alignment horizontal="left" vertical="center"/>
      <protection locked="0"/>
    </xf>
    <xf numFmtId="0" fontId="7" fillId="6" borderId="16" xfId="0" applyFont="1" applyFill="1" applyBorder="1" applyAlignment="1" applyProtection="1">
      <alignment vertical="center"/>
      <protection locked="0"/>
    </xf>
    <xf numFmtId="0" fontId="3" fillId="7" borderId="0" xfId="0" applyFont="1" applyFill="1" applyAlignment="1" applyProtection="1">
      <alignment horizontal="left" vertical="center" wrapText="1"/>
    </xf>
    <xf numFmtId="0" fontId="3" fillId="7" borderId="8" xfId="0" applyFont="1" applyFill="1" applyBorder="1" applyAlignment="1" applyProtection="1">
      <alignment horizontal="left" vertical="top" wrapText="1"/>
    </xf>
    <xf numFmtId="0" fontId="2" fillId="7" borderId="0" xfId="0" applyFont="1" applyFill="1" applyAlignment="1" applyProtection="1">
      <alignment horizontal="left" vertical="center" wrapText="1"/>
    </xf>
    <xf numFmtId="0" fontId="3" fillId="7" borderId="8" xfId="0" applyFont="1" applyFill="1" applyBorder="1" applyAlignment="1" applyProtection="1">
      <alignment horizontal="center" vertical="center" wrapText="1"/>
    </xf>
    <xf numFmtId="0" fontId="3" fillId="7" borderId="8" xfId="0" applyFont="1" applyFill="1" applyBorder="1" applyAlignment="1" applyProtection="1">
      <alignment horizontal="left" vertical="center" wrapText="1"/>
    </xf>
    <xf numFmtId="0" fontId="35" fillId="7" borderId="0" xfId="0" applyFont="1" applyFill="1" applyProtection="1"/>
    <xf numFmtId="0" fontId="0" fillId="7" borderId="0" xfId="0" applyFill="1" applyProtection="1"/>
    <xf numFmtId="0" fontId="16" fillId="7" borderId="7" xfId="0" applyFont="1" applyFill="1" applyBorder="1" applyAlignment="1" applyProtection="1">
      <alignment horizontal="left" vertical="top" wrapText="1"/>
    </xf>
    <xf numFmtId="0" fontId="16" fillId="7" borderId="9" xfId="0" applyFont="1" applyFill="1" applyBorder="1" applyAlignment="1" applyProtection="1">
      <alignment horizontal="left" vertical="top" wrapText="1"/>
    </xf>
    <xf numFmtId="0" fontId="7" fillId="6" borderId="16" xfId="0" applyFont="1" applyFill="1" applyBorder="1" applyAlignment="1" applyProtection="1">
      <alignment horizontal="center" vertical="center"/>
      <protection locked="0"/>
    </xf>
    <xf numFmtId="0" fontId="7" fillId="7" borderId="83" xfId="0" applyFont="1" applyFill="1" applyBorder="1" applyAlignment="1" applyProtection="1">
      <alignment horizontal="center" vertical="center"/>
    </xf>
    <xf numFmtId="0" fontId="22" fillId="0" borderId="0" xfId="0" applyFont="1" applyAlignment="1">
      <alignment horizontal="left" vertical="center" wrapText="1"/>
    </xf>
    <xf numFmtId="0" fontId="9" fillId="0" borderId="0" xfId="0" applyFont="1" applyAlignment="1">
      <alignment horizontal="center" vertical="center" wrapText="1"/>
    </xf>
    <xf numFmtId="0" fontId="2" fillId="0" borderId="56" xfId="0" applyFont="1" applyFill="1" applyBorder="1" applyAlignment="1" applyProtection="1">
      <alignment vertical="center" wrapText="1"/>
    </xf>
    <xf numFmtId="0" fontId="2" fillId="0" borderId="57" xfId="0" applyFont="1" applyFill="1" applyBorder="1" applyAlignment="1" applyProtection="1">
      <alignment vertical="center" wrapText="1"/>
    </xf>
    <xf numFmtId="0" fontId="2" fillId="6" borderId="73" xfId="0" applyFont="1" applyFill="1" applyBorder="1" applyAlignment="1" applyProtection="1">
      <alignment vertical="center" wrapText="1"/>
      <protection locked="0"/>
    </xf>
    <xf numFmtId="0" fontId="2" fillId="6" borderId="76" xfId="0" applyFont="1" applyFill="1" applyBorder="1" applyAlignment="1" applyProtection="1">
      <alignment vertical="center" wrapText="1"/>
      <protection locked="0"/>
    </xf>
    <xf numFmtId="0" fontId="2" fillId="6" borderId="70" xfId="0" applyFont="1" applyFill="1" applyBorder="1" applyAlignment="1" applyProtection="1">
      <alignment vertical="center" wrapText="1"/>
      <protection locked="0"/>
    </xf>
    <xf numFmtId="167" fontId="2" fillId="6" borderId="73" xfId="1" applyNumberFormat="1" applyFont="1" applyFill="1" applyBorder="1" applyAlignment="1" applyProtection="1">
      <alignment vertical="center" wrapText="1"/>
      <protection locked="0"/>
    </xf>
    <xf numFmtId="167" fontId="2" fillId="6" borderId="70" xfId="1" applyNumberFormat="1" applyFont="1" applyFill="1" applyBorder="1" applyAlignment="1" applyProtection="1">
      <alignment vertical="center" wrapText="1"/>
      <protection locked="0"/>
    </xf>
    <xf numFmtId="0" fontId="2" fillId="0" borderId="103" xfId="0" applyFont="1" applyFill="1" applyBorder="1" applyAlignment="1" applyProtection="1">
      <alignment horizontal="right" vertical="center" wrapText="1"/>
    </xf>
    <xf numFmtId="0" fontId="2" fillId="0" borderId="16" xfId="0" applyFont="1" applyFill="1" applyBorder="1" applyAlignment="1" applyProtection="1">
      <alignment horizontal="right" vertical="center" wrapText="1"/>
    </xf>
    <xf numFmtId="0" fontId="2" fillId="0" borderId="17" xfId="0" applyFont="1" applyFill="1" applyBorder="1" applyAlignment="1" applyProtection="1">
      <alignment horizontal="right" vertical="center" wrapText="1"/>
    </xf>
    <xf numFmtId="0" fontId="2" fillId="6" borderId="73" xfId="0" applyFont="1" applyFill="1" applyBorder="1" applyAlignment="1" applyProtection="1">
      <alignment vertical="center"/>
      <protection locked="0"/>
    </xf>
    <xf numFmtId="0" fontId="2" fillId="6" borderId="76" xfId="0" applyFont="1" applyFill="1" applyBorder="1" applyAlignment="1" applyProtection="1">
      <alignment vertical="center"/>
      <protection locked="0"/>
    </xf>
    <xf numFmtId="0" fontId="2" fillId="6" borderId="70" xfId="0" applyFont="1" applyFill="1" applyBorder="1" applyAlignment="1" applyProtection="1">
      <alignment vertical="center"/>
      <protection locked="0"/>
    </xf>
    <xf numFmtId="0" fontId="3" fillId="0" borderId="73" xfId="0" applyFont="1" applyFill="1" applyBorder="1" applyAlignment="1" applyProtection="1">
      <alignment horizontal="right" vertical="center"/>
    </xf>
    <xf numFmtId="0" fontId="3" fillId="0" borderId="76" xfId="0" applyFont="1" applyFill="1" applyBorder="1" applyAlignment="1" applyProtection="1">
      <alignment horizontal="right" vertical="center"/>
    </xf>
    <xf numFmtId="0" fontId="2" fillId="0" borderId="54" xfId="0" applyFont="1" applyFill="1" applyBorder="1" applyAlignment="1" applyProtection="1">
      <alignment vertical="center" wrapText="1"/>
    </xf>
    <xf numFmtId="0" fontId="2" fillId="0" borderId="50" xfId="0" applyFont="1" applyFill="1" applyBorder="1" applyAlignment="1" applyProtection="1">
      <alignment vertical="center" wrapText="1"/>
    </xf>
    <xf numFmtId="0" fontId="2" fillId="6" borderId="72" xfId="0" applyFont="1" applyFill="1" applyBorder="1" applyAlignment="1" applyProtection="1">
      <alignment vertical="center" wrapText="1"/>
      <protection locked="0"/>
    </xf>
    <xf numFmtId="0" fontId="2" fillId="6" borderId="75" xfId="0" applyFont="1" applyFill="1" applyBorder="1" applyAlignment="1" applyProtection="1">
      <alignment vertical="center" wrapText="1"/>
      <protection locked="0"/>
    </xf>
    <xf numFmtId="0" fontId="2" fillId="6" borderId="68" xfId="0" applyFont="1" applyFill="1" applyBorder="1" applyAlignment="1" applyProtection="1">
      <alignment vertical="center" wrapText="1"/>
      <protection locked="0"/>
    </xf>
    <xf numFmtId="167" fontId="2" fillId="6" borderId="72" xfId="1" applyNumberFormat="1" applyFont="1" applyFill="1" applyBorder="1" applyAlignment="1" applyProtection="1">
      <alignment vertical="center" wrapText="1"/>
      <protection locked="0"/>
    </xf>
    <xf numFmtId="167" fontId="2" fillId="6" borderId="68" xfId="1" applyNumberFormat="1" applyFont="1" applyFill="1" applyBorder="1" applyAlignment="1" applyProtection="1">
      <alignment vertical="center" wrapText="1"/>
      <protection locked="0"/>
    </xf>
    <xf numFmtId="0" fontId="2" fillId="0" borderId="102" xfId="0" applyFont="1" applyFill="1" applyBorder="1" applyAlignment="1" applyProtection="1">
      <alignment horizontal="right" vertical="center" wrapText="1"/>
    </xf>
    <xf numFmtId="0" fontId="2" fillId="0" borderId="0" xfId="0" applyFont="1" applyFill="1" applyBorder="1" applyAlignment="1" applyProtection="1">
      <alignment horizontal="right" vertical="center" wrapText="1"/>
    </xf>
    <xf numFmtId="0" fontId="2" fillId="0" borderId="14" xfId="0" applyFont="1" applyFill="1" applyBorder="1" applyAlignment="1" applyProtection="1">
      <alignment horizontal="right" vertical="center" wrapText="1"/>
    </xf>
    <xf numFmtId="0" fontId="2" fillId="0" borderId="79" xfId="0" applyFont="1" applyFill="1" applyBorder="1" applyAlignment="1" applyProtection="1">
      <alignment vertical="center" wrapText="1"/>
    </xf>
    <xf numFmtId="0" fontId="2" fillId="0" borderId="80" xfId="0" applyFont="1" applyFill="1" applyBorder="1" applyAlignment="1" applyProtection="1">
      <alignment vertical="center" wrapText="1"/>
    </xf>
    <xf numFmtId="0" fontId="2" fillId="0" borderId="99" xfId="0" applyFont="1" applyFill="1" applyBorder="1" applyAlignment="1" applyProtection="1">
      <alignment horizontal="right" vertical="center" wrapText="1"/>
    </xf>
    <xf numFmtId="0" fontId="2" fillId="0" borderId="100" xfId="0" applyFont="1" applyFill="1" applyBorder="1" applyAlignment="1" applyProtection="1">
      <alignment horizontal="right" vertical="center" wrapText="1"/>
    </xf>
    <xf numFmtId="0" fontId="2" fillId="0" borderId="101" xfId="0" applyFont="1" applyFill="1" applyBorder="1" applyAlignment="1" applyProtection="1">
      <alignment horizontal="right" vertical="center" wrapText="1"/>
    </xf>
    <xf numFmtId="0" fontId="3" fillId="0" borderId="77" xfId="0" applyFont="1" applyBorder="1" applyAlignment="1" applyProtection="1">
      <alignment vertical="center" wrapText="1"/>
    </xf>
    <xf numFmtId="0" fontId="3" fillId="0" borderId="74" xfId="0" applyFont="1" applyBorder="1" applyAlignment="1" applyProtection="1">
      <alignment vertical="center" wrapText="1"/>
    </xf>
    <xf numFmtId="0" fontId="3" fillId="0" borderId="78" xfId="0" applyFont="1" applyBorder="1" applyAlignment="1" applyProtection="1">
      <alignment vertical="center" wrapText="1"/>
    </xf>
    <xf numFmtId="0" fontId="3" fillId="7" borderId="54" xfId="0" applyFont="1" applyFill="1" applyBorder="1" applyAlignment="1" applyProtection="1">
      <alignment horizontal="left" vertical="top"/>
    </xf>
    <xf numFmtId="0" fontId="3" fillId="7" borderId="50" xfId="0" applyFont="1" applyFill="1" applyBorder="1" applyAlignment="1" applyProtection="1">
      <alignment horizontal="left" vertical="top"/>
    </xf>
    <xf numFmtId="0" fontId="3" fillId="7" borderId="55" xfId="0" applyFont="1" applyFill="1" applyBorder="1" applyAlignment="1" applyProtection="1">
      <alignment horizontal="left" vertical="top"/>
    </xf>
    <xf numFmtId="0" fontId="2" fillId="7" borderId="56" xfId="0" applyNumberFormat="1" applyFont="1" applyFill="1" applyBorder="1" applyAlignment="1" applyProtection="1">
      <alignment horizontal="left" vertical="top"/>
    </xf>
    <xf numFmtId="0" fontId="2" fillId="7" borderId="57" xfId="0" applyNumberFormat="1" applyFont="1" applyFill="1" applyBorder="1" applyAlignment="1" applyProtection="1">
      <alignment horizontal="left" vertical="top"/>
    </xf>
    <xf numFmtId="0" fontId="2" fillId="7" borderId="58" xfId="0" applyNumberFormat="1" applyFont="1" applyFill="1" applyBorder="1" applyAlignment="1" applyProtection="1">
      <alignment horizontal="left" vertical="top"/>
    </xf>
    <xf numFmtId="0" fontId="3" fillId="7" borderId="77" xfId="0" applyFont="1" applyFill="1" applyBorder="1" applyAlignment="1" applyProtection="1">
      <alignment vertical="center" wrapText="1"/>
    </xf>
    <xf numFmtId="0" fontId="3" fillId="7" borderId="74" xfId="0" applyFont="1" applyFill="1" applyBorder="1" applyAlignment="1" applyProtection="1">
      <alignment vertical="center" wrapText="1"/>
    </xf>
    <xf numFmtId="0" fontId="3" fillId="7" borderId="78" xfId="0" applyFont="1" applyFill="1" applyBorder="1" applyAlignment="1" applyProtection="1">
      <alignment vertical="center" wrapText="1"/>
    </xf>
    <xf numFmtId="0" fontId="3" fillId="7" borderId="95" xfId="0" applyFont="1" applyFill="1" applyBorder="1" applyAlignment="1" applyProtection="1">
      <alignment horizontal="justify" vertical="center" wrapText="1"/>
    </xf>
    <xf numFmtId="0" fontId="3" fillId="7" borderId="75" xfId="0" applyFont="1" applyFill="1" applyBorder="1" applyAlignment="1" applyProtection="1">
      <alignment horizontal="justify" vertical="center" wrapText="1"/>
    </xf>
    <xf numFmtId="0" fontId="3" fillId="7" borderId="94" xfId="0" applyFont="1" applyFill="1" applyBorder="1" applyAlignment="1" applyProtection="1">
      <alignment horizontal="justify" vertical="center" wrapText="1"/>
    </xf>
    <xf numFmtId="0" fontId="2" fillId="6" borderId="95" xfId="0" applyFont="1" applyFill="1" applyBorder="1" applyAlignment="1" applyProtection="1">
      <alignment vertical="center" wrapText="1"/>
      <protection locked="0"/>
    </xf>
    <xf numFmtId="0" fontId="2" fillId="6" borderId="94" xfId="0" applyFont="1" applyFill="1" applyBorder="1" applyAlignment="1" applyProtection="1">
      <alignment vertical="center" wrapText="1"/>
      <protection locked="0"/>
    </xf>
    <xf numFmtId="0" fontId="2" fillId="0" borderId="95" xfId="0" applyFont="1" applyBorder="1" applyAlignment="1" applyProtection="1">
      <alignment vertical="center" wrapText="1"/>
    </xf>
    <xf numFmtId="0" fontId="2" fillId="0" borderId="75" xfId="0" applyFont="1" applyBorder="1" applyAlignment="1" applyProtection="1">
      <alignment vertical="center" wrapText="1"/>
    </xf>
    <xf numFmtId="0" fontId="2" fillId="0" borderId="94" xfId="0" applyFont="1" applyBorder="1" applyAlignment="1" applyProtection="1">
      <alignment vertical="center" wrapText="1"/>
    </xf>
    <xf numFmtId="0" fontId="2" fillId="6" borderId="98" xfId="0" applyFont="1" applyFill="1" applyBorder="1" applyAlignment="1" applyProtection="1">
      <alignment vertical="center" wrapText="1"/>
      <protection locked="0"/>
    </xf>
    <xf numFmtId="0" fontId="2" fillId="6" borderId="96" xfId="0" applyFont="1" applyFill="1" applyBorder="1" applyAlignment="1" applyProtection="1">
      <alignment vertical="center" wrapText="1"/>
      <protection locked="0"/>
    </xf>
    <xf numFmtId="0" fontId="3" fillId="7" borderId="10" xfId="0" applyFont="1" applyFill="1" applyBorder="1" applyAlignment="1" applyProtection="1">
      <alignment horizontal="justify" vertical="center" wrapText="1"/>
    </xf>
    <xf numFmtId="0" fontId="3" fillId="7" borderId="11" xfId="0" applyFont="1" applyFill="1" applyBorder="1" applyAlignment="1" applyProtection="1">
      <alignment horizontal="justify" vertical="center" wrapText="1"/>
    </xf>
    <xf numFmtId="0" fontId="3" fillId="7" borderId="12" xfId="0" applyFont="1" applyFill="1" applyBorder="1" applyAlignment="1" applyProtection="1">
      <alignment horizontal="justify" vertical="center" wrapText="1"/>
    </xf>
    <xf numFmtId="0" fontId="3" fillId="7" borderId="82" xfId="0" applyFont="1" applyFill="1" applyBorder="1" applyAlignment="1" applyProtection="1">
      <alignment horizontal="justify" vertical="center" wrapText="1"/>
    </xf>
    <xf numFmtId="0" fontId="3" fillId="7" borderId="83" xfId="0" applyFont="1" applyFill="1" applyBorder="1" applyAlignment="1" applyProtection="1">
      <alignment horizontal="justify" vertical="center" wrapText="1"/>
    </xf>
    <xf numFmtId="0" fontId="3" fillId="7" borderId="97" xfId="0" applyFont="1" applyFill="1" applyBorder="1" applyAlignment="1" applyProtection="1">
      <alignment horizontal="justify" vertical="center" wrapText="1"/>
    </xf>
    <xf numFmtId="0" fontId="2" fillId="0" borderId="95" xfId="0" applyFont="1" applyBorder="1" applyAlignment="1" applyProtection="1">
      <alignment vertical="top" wrapText="1"/>
    </xf>
    <xf numFmtId="0" fontId="2" fillId="0" borderId="75" xfId="0" applyFont="1" applyBorder="1" applyAlignment="1" applyProtection="1">
      <alignment vertical="top" wrapText="1"/>
    </xf>
    <xf numFmtId="0" fontId="2" fillId="0" borderId="94" xfId="0" applyFont="1" applyBorder="1" applyAlignment="1" applyProtection="1">
      <alignment vertical="top" wrapText="1"/>
    </xf>
    <xf numFmtId="0" fontId="3" fillId="7" borderId="82" xfId="0" applyFont="1" applyFill="1" applyBorder="1" applyAlignment="1" applyProtection="1">
      <alignment vertical="center" wrapText="1"/>
    </xf>
    <xf numFmtId="0" fontId="3" fillId="7" borderId="83" xfId="0" applyFont="1" applyFill="1" applyBorder="1" applyAlignment="1" applyProtection="1">
      <alignment vertical="center" wrapText="1"/>
    </xf>
    <xf numFmtId="0" fontId="3" fillId="7" borderId="97" xfId="0" applyFont="1" applyFill="1" applyBorder="1" applyAlignment="1" applyProtection="1">
      <alignment vertical="center" wrapText="1"/>
    </xf>
    <xf numFmtId="0" fontId="3" fillId="0" borderId="73" xfId="0" applyFont="1" applyFill="1" applyBorder="1" applyAlignment="1" applyProtection="1">
      <alignment horizontal="right" vertical="center" wrapText="1"/>
    </xf>
    <xf numFmtId="0" fontId="3" fillId="0" borderId="70" xfId="0" applyFont="1" applyFill="1" applyBorder="1" applyAlignment="1" applyProtection="1">
      <alignment horizontal="right" vertical="center" wrapText="1"/>
    </xf>
    <xf numFmtId="0" fontId="2" fillId="7" borderId="77" xfId="0" applyFont="1" applyFill="1" applyBorder="1" applyAlignment="1" applyProtection="1">
      <alignment horizontal="left" vertical="center" wrapText="1"/>
    </xf>
    <xf numFmtId="0" fontId="2" fillId="7" borderId="74" xfId="0" applyFont="1" applyFill="1" applyBorder="1" applyAlignment="1" applyProtection="1">
      <alignment horizontal="left" vertical="center" wrapText="1"/>
    </xf>
    <xf numFmtId="0" fontId="2" fillId="7" borderId="74" xfId="0" applyFont="1" applyFill="1" applyBorder="1" applyAlignment="1" applyProtection="1">
      <alignment horizontal="left" vertical="center"/>
    </xf>
    <xf numFmtId="167" fontId="2" fillId="7" borderId="74" xfId="1" applyNumberFormat="1" applyFont="1" applyFill="1" applyBorder="1" applyAlignment="1" applyProtection="1">
      <alignment horizontal="left" vertical="center" wrapText="1"/>
    </xf>
    <xf numFmtId="0" fontId="2" fillId="7" borderId="78" xfId="0" applyFont="1" applyFill="1" applyBorder="1" applyAlignment="1" applyProtection="1">
      <alignment horizontal="left" vertical="center" wrapText="1"/>
    </xf>
    <xf numFmtId="0" fontId="3" fillId="7" borderId="54" xfId="0" applyFont="1" applyFill="1" applyBorder="1" applyAlignment="1" applyProtection="1">
      <alignment vertical="center"/>
    </xf>
    <xf numFmtId="0" fontId="3" fillId="7" borderId="50" xfId="0" applyFont="1" applyFill="1" applyBorder="1" applyAlignment="1" applyProtection="1">
      <alignment vertical="center"/>
    </xf>
    <xf numFmtId="0" fontId="2" fillId="6" borderId="72" xfId="0" applyFont="1" applyFill="1" applyBorder="1" applyAlignment="1" applyProtection="1">
      <alignment vertical="center"/>
      <protection locked="0"/>
    </xf>
    <xf numFmtId="0" fontId="2" fillId="6" borderId="75" xfId="0" applyFont="1" applyFill="1" applyBorder="1" applyAlignment="1" applyProtection="1">
      <alignment vertical="center"/>
      <protection locked="0"/>
    </xf>
    <xf numFmtId="0" fontId="2" fillId="6" borderId="94" xfId="0" applyFont="1" applyFill="1" applyBorder="1" applyAlignment="1" applyProtection="1">
      <alignment vertical="center"/>
      <protection locked="0"/>
    </xf>
    <xf numFmtId="0" fontId="3" fillId="7" borderId="95" xfId="0" applyFont="1" applyFill="1" applyBorder="1" applyAlignment="1" applyProtection="1">
      <alignment vertical="center"/>
    </xf>
    <xf numFmtId="0" fontId="3" fillId="7" borderId="75" xfId="0" applyFont="1" applyFill="1" applyBorder="1" applyAlignment="1" applyProtection="1">
      <alignment vertical="center"/>
    </xf>
    <xf numFmtId="0" fontId="3" fillId="7" borderId="68" xfId="0" applyFont="1" applyFill="1" applyBorder="1" applyAlignment="1" applyProtection="1">
      <alignment vertical="center"/>
    </xf>
    <xf numFmtId="0" fontId="16" fillId="7" borderId="0" xfId="0" applyFont="1" applyFill="1" applyAlignment="1" applyProtection="1">
      <alignment horizontal="left" vertical="center"/>
    </xf>
    <xf numFmtId="0" fontId="6" fillId="7" borderId="0" xfId="0" applyFont="1" applyFill="1" applyBorder="1" applyAlignment="1" applyProtection="1">
      <alignment horizontal="left" vertical="center" wrapText="1"/>
    </xf>
    <xf numFmtId="0" fontId="6" fillId="7" borderId="0" xfId="0" applyFont="1" applyFill="1" applyBorder="1" applyAlignment="1" applyProtection="1">
      <alignment vertical="center" wrapText="1"/>
    </xf>
    <xf numFmtId="0" fontId="3" fillId="7" borderId="77" xfId="0" applyFont="1" applyFill="1" applyBorder="1" applyAlignment="1" applyProtection="1">
      <alignment vertical="center"/>
    </xf>
    <xf numFmtId="0" fontId="3" fillId="7" borderId="74" xfId="0" applyFont="1" applyFill="1" applyBorder="1" applyAlignment="1" applyProtection="1">
      <alignment vertical="center"/>
    </xf>
    <xf numFmtId="0" fontId="3" fillId="7" borderId="69" xfId="0" applyFont="1" applyFill="1" applyBorder="1" applyAlignment="1" applyProtection="1">
      <alignment vertical="center"/>
    </xf>
    <xf numFmtId="49" fontId="2" fillId="6" borderId="71" xfId="0" applyNumberFormat="1" applyFont="1" applyFill="1" applyBorder="1" applyAlignment="1" applyProtection="1">
      <alignment horizontal="left" vertical="center" wrapText="1"/>
      <protection locked="0"/>
    </xf>
    <xf numFmtId="49" fontId="2" fillId="6" borderId="74" xfId="0" applyNumberFormat="1" applyFont="1" applyFill="1" applyBorder="1" applyAlignment="1" applyProtection="1">
      <alignment horizontal="left" vertical="center" wrapText="1"/>
      <protection locked="0"/>
    </xf>
    <xf numFmtId="49" fontId="2" fillId="6" borderId="78" xfId="0" applyNumberFormat="1" applyFont="1" applyFill="1" applyBorder="1" applyAlignment="1" applyProtection="1">
      <alignment horizontal="left" vertical="center" wrapText="1"/>
      <protection locked="0"/>
    </xf>
    <xf numFmtId="0" fontId="96" fillId="6" borderId="0" xfId="0" applyFont="1" applyFill="1" applyBorder="1" applyAlignment="1" applyProtection="1">
      <alignment horizontal="left" vertical="top" wrapText="1"/>
      <protection locked="0"/>
    </xf>
    <xf numFmtId="0" fontId="3" fillId="7" borderId="0" xfId="0" applyFont="1" applyFill="1" applyBorder="1" applyAlignment="1" applyProtection="1">
      <alignment horizontal="right"/>
    </xf>
    <xf numFmtId="0" fontId="50" fillId="7" borderId="0" xfId="0" applyFont="1" applyFill="1" applyBorder="1" applyAlignment="1">
      <alignment horizontal="center" vertical="center" wrapText="1"/>
    </xf>
    <xf numFmtId="0" fontId="2" fillId="7" borderId="0" xfId="0" applyFont="1" applyFill="1" applyBorder="1" applyAlignment="1">
      <alignment horizontal="left" vertical="top" wrapText="1"/>
    </xf>
    <xf numFmtId="0" fontId="3" fillId="7" borderId="51" xfId="0" applyFont="1" applyFill="1" applyBorder="1" applyAlignment="1">
      <alignment horizontal="center" vertical="center"/>
    </xf>
    <xf numFmtId="0" fontId="3" fillId="7" borderId="56" xfId="0" applyFont="1" applyFill="1" applyBorder="1" applyAlignment="1">
      <alignment horizontal="center" vertical="center"/>
    </xf>
    <xf numFmtId="0" fontId="3" fillId="7" borderId="52" xfId="0" applyFont="1" applyFill="1" applyBorder="1" applyAlignment="1">
      <alignment horizontal="center" vertical="center"/>
    </xf>
    <xf numFmtId="0" fontId="3" fillId="7" borderId="57" xfId="0" applyFont="1" applyFill="1" applyBorder="1" applyAlignment="1">
      <alignment horizontal="center" vertical="center"/>
    </xf>
    <xf numFmtId="0" fontId="3" fillId="7" borderId="53" xfId="0" applyFont="1" applyFill="1" applyBorder="1" applyAlignment="1">
      <alignment horizontal="center" vertical="center"/>
    </xf>
    <xf numFmtId="0" fontId="25" fillId="7" borderId="51" xfId="0" applyFont="1" applyFill="1" applyBorder="1" applyAlignment="1">
      <alignment horizontal="center" vertical="center" wrapText="1"/>
    </xf>
    <xf numFmtId="0" fontId="25" fillId="7" borderId="56" xfId="0" applyFont="1" applyFill="1" applyBorder="1" applyAlignment="1">
      <alignment horizontal="center" vertical="center" wrapText="1"/>
    </xf>
    <xf numFmtId="0" fontId="25" fillId="7" borderId="53" xfId="0" applyFont="1" applyFill="1" applyBorder="1" applyAlignment="1">
      <alignment horizontal="center" vertical="center" wrapText="1"/>
    </xf>
    <xf numFmtId="0" fontId="25" fillId="7" borderId="58" xfId="0" applyFont="1" applyFill="1" applyBorder="1" applyAlignment="1">
      <alignment horizontal="center" vertical="center" wrapText="1"/>
    </xf>
    <xf numFmtId="0" fontId="3" fillId="7" borderId="59" xfId="0" applyFont="1" applyFill="1" applyBorder="1" applyAlignment="1">
      <alignment horizontal="center" vertical="center"/>
    </xf>
    <xf numFmtId="0" fontId="3" fillId="7" borderId="156" xfId="0" applyFont="1" applyFill="1" applyBorder="1" applyAlignment="1">
      <alignment horizontal="center" vertical="center"/>
    </xf>
    <xf numFmtId="0" fontId="28" fillId="0" borderId="50" xfId="0" applyFont="1" applyBorder="1" applyAlignment="1" applyProtection="1">
      <alignment horizontal="left"/>
    </xf>
    <xf numFmtId="0" fontId="28" fillId="0" borderId="72" xfId="0" applyFont="1" applyBorder="1" applyAlignment="1" applyProtection="1">
      <alignment horizontal="left"/>
    </xf>
    <xf numFmtId="0" fontId="96" fillId="6" borderId="0" xfId="0" applyFont="1" applyFill="1" applyAlignment="1" applyProtection="1">
      <alignment horizontal="left" vertical="top" wrapText="1"/>
      <protection locked="0"/>
    </xf>
    <xf numFmtId="0" fontId="28" fillId="0" borderId="57" xfId="0" applyFont="1" applyBorder="1" applyAlignment="1" applyProtection="1">
      <alignment horizontal="left"/>
    </xf>
    <xf numFmtId="0" fontId="28" fillId="0" borderId="73" xfId="0" applyFont="1" applyBorder="1" applyAlignment="1" applyProtection="1">
      <alignment horizontal="left"/>
    </xf>
    <xf numFmtId="0" fontId="50" fillId="7" borderId="0" xfId="0" applyFont="1" applyFill="1" applyBorder="1" applyAlignment="1" applyProtection="1">
      <alignment horizontal="center" vertical="center" wrapText="1"/>
    </xf>
    <xf numFmtId="0" fontId="28" fillId="0" borderId="80" xfId="0" applyFont="1" applyBorder="1" applyAlignment="1" applyProtection="1">
      <alignment horizontal="left"/>
    </xf>
    <xf numFmtId="0" fontId="28" fillId="0" borderId="81" xfId="0" applyFont="1" applyBorder="1" applyAlignment="1" applyProtection="1">
      <alignment horizontal="left"/>
    </xf>
    <xf numFmtId="0" fontId="25" fillId="7" borderId="0" xfId="0" applyFont="1" applyFill="1" applyBorder="1" applyAlignment="1" applyProtection="1">
      <alignment horizontal="left" vertical="top" wrapText="1"/>
    </xf>
    <xf numFmtId="0" fontId="25" fillId="0" borderId="51" xfId="0" applyFont="1" applyBorder="1" applyAlignment="1" applyProtection="1">
      <alignment horizontal="center" vertical="center"/>
    </xf>
    <xf numFmtId="0" fontId="25" fillId="0" borderId="79" xfId="0" applyFont="1" applyBorder="1" applyAlignment="1" applyProtection="1">
      <alignment horizontal="center" vertical="center"/>
    </xf>
    <xf numFmtId="0" fontId="25" fillId="0" borderId="56" xfId="0" applyFont="1" applyBorder="1" applyAlignment="1" applyProtection="1">
      <alignment horizontal="center" vertical="center"/>
    </xf>
    <xf numFmtId="0" fontId="3" fillId="0" borderId="59" xfId="0" applyFont="1" applyFill="1" applyBorder="1" applyAlignment="1" applyProtection="1">
      <alignment horizontal="center" vertical="center"/>
    </xf>
    <xf numFmtId="0" fontId="3" fillId="0" borderId="85" xfId="0" applyFont="1" applyFill="1" applyBorder="1" applyAlignment="1" applyProtection="1">
      <alignment horizontal="center" vertical="center"/>
    </xf>
    <xf numFmtId="0" fontId="3" fillId="0" borderId="156" xfId="0" applyFont="1" applyFill="1" applyBorder="1" applyAlignment="1" applyProtection="1">
      <alignment horizontal="center" vertical="center"/>
    </xf>
    <xf numFmtId="0" fontId="25" fillId="0" borderId="52" xfId="0" applyFont="1" applyBorder="1" applyAlignment="1" applyProtection="1">
      <alignment horizontal="center" vertical="center" wrapText="1"/>
    </xf>
    <xf numFmtId="0" fontId="25" fillId="0" borderId="71" xfId="0" applyFont="1" applyBorder="1" applyAlignment="1" applyProtection="1">
      <alignment horizontal="center" vertical="center" wrapText="1"/>
    </xf>
    <xf numFmtId="0" fontId="25" fillId="0" borderId="80" xfId="0" applyFont="1" applyBorder="1" applyAlignment="1" applyProtection="1">
      <alignment horizontal="center" vertical="center" wrapText="1"/>
    </xf>
    <xf numFmtId="0" fontId="25" fillId="0" borderId="81" xfId="0" applyFont="1" applyBorder="1" applyAlignment="1" applyProtection="1">
      <alignment horizontal="center" vertical="center" wrapText="1"/>
    </xf>
    <xf numFmtId="0" fontId="25" fillId="0" borderId="57" xfId="0" applyFont="1" applyBorder="1" applyAlignment="1" applyProtection="1">
      <alignment horizontal="center" vertical="center" wrapText="1"/>
    </xf>
    <xf numFmtId="0" fontId="25" fillId="0" borderId="73" xfId="0" applyFont="1" applyBorder="1" applyAlignment="1" applyProtection="1">
      <alignment horizontal="center" vertical="center" wrapText="1"/>
    </xf>
    <xf numFmtId="0" fontId="25" fillId="0" borderId="77" xfId="0" applyFont="1" applyBorder="1" applyAlignment="1" applyProtection="1">
      <alignment horizontal="center" vertical="center" wrapText="1"/>
    </xf>
    <xf numFmtId="0" fontId="25" fillId="0" borderId="74" xfId="0" applyFont="1" applyBorder="1" applyAlignment="1" applyProtection="1">
      <alignment horizontal="center" vertical="center" wrapText="1"/>
    </xf>
    <xf numFmtId="0" fontId="25" fillId="0" borderId="78" xfId="0" applyFont="1" applyBorder="1" applyAlignment="1" applyProtection="1">
      <alignment horizontal="center" vertical="center" wrapText="1"/>
    </xf>
    <xf numFmtId="0" fontId="25" fillId="0" borderId="86" xfId="0" applyFont="1" applyBorder="1" applyAlignment="1" applyProtection="1">
      <alignment horizontal="center" vertical="center" wrapText="1"/>
    </xf>
    <xf numFmtId="0" fontId="25" fillId="0" borderId="15" xfId="0" applyFont="1" applyBorder="1" applyAlignment="1" applyProtection="1">
      <alignment horizontal="center" vertical="center" wrapText="1"/>
    </xf>
    <xf numFmtId="0" fontId="25" fillId="0" borderId="51" xfId="0" applyFont="1" applyBorder="1" applyAlignment="1" applyProtection="1">
      <alignment horizontal="center" vertical="center" wrapText="1"/>
    </xf>
    <xf numFmtId="0" fontId="25" fillId="0" borderId="79" xfId="0" applyFont="1" applyBorder="1" applyAlignment="1" applyProtection="1">
      <alignment horizontal="center" vertical="center" wrapText="1"/>
    </xf>
    <xf numFmtId="0" fontId="25" fillId="0" borderId="56" xfId="0" applyFont="1" applyBorder="1" applyAlignment="1" applyProtection="1">
      <alignment horizontal="center" vertical="center" wrapText="1"/>
    </xf>
    <xf numFmtId="0" fontId="25" fillId="0" borderId="53" xfId="0" applyFont="1" applyBorder="1" applyAlignment="1" applyProtection="1">
      <alignment horizontal="center" vertical="center" wrapText="1"/>
    </xf>
    <xf numFmtId="0" fontId="25" fillId="0" borderId="84" xfId="0" applyFont="1" applyBorder="1" applyAlignment="1" applyProtection="1">
      <alignment horizontal="center" vertical="center" wrapText="1"/>
    </xf>
    <xf numFmtId="0" fontId="25" fillId="0" borderId="58" xfId="0" applyFont="1" applyBorder="1" applyAlignment="1" applyProtection="1">
      <alignment horizontal="center" vertical="center" wrapText="1"/>
    </xf>
    <xf numFmtId="0" fontId="98" fillId="6" borderId="0" xfId="0" applyFont="1" applyFill="1" applyBorder="1" applyAlignment="1" applyProtection="1">
      <alignment horizontal="left" vertical="top" wrapText="1"/>
      <protection locked="0"/>
    </xf>
    <xf numFmtId="0" fontId="25" fillId="7" borderId="51" xfId="0" applyFont="1" applyFill="1" applyBorder="1" applyAlignment="1" applyProtection="1">
      <alignment horizontal="center" vertical="center" wrapText="1"/>
    </xf>
    <xf numFmtId="0" fontId="25" fillId="7" borderId="56" xfId="0" applyFont="1" applyFill="1" applyBorder="1" applyAlignment="1" applyProtection="1">
      <alignment horizontal="center" vertical="center" wrapText="1"/>
    </xf>
    <xf numFmtId="0" fontId="25" fillId="7" borderId="53" xfId="0" applyFont="1" applyFill="1" applyBorder="1" applyAlignment="1" applyProtection="1">
      <alignment horizontal="center" vertical="center" wrapText="1"/>
    </xf>
    <xf numFmtId="0" fontId="25" fillId="7" borderId="58" xfId="0" applyFont="1" applyFill="1" applyBorder="1" applyAlignment="1" applyProtection="1">
      <alignment horizontal="center" vertical="center" wrapText="1"/>
    </xf>
    <xf numFmtId="0" fontId="25" fillId="7" borderId="52" xfId="0" applyFont="1" applyFill="1" applyBorder="1" applyAlignment="1" applyProtection="1">
      <alignment horizontal="center" vertical="center" wrapText="1"/>
    </xf>
    <xf numFmtId="0" fontId="25" fillId="7" borderId="57" xfId="0" applyFont="1" applyFill="1" applyBorder="1" applyAlignment="1" applyProtection="1">
      <alignment horizontal="center" vertical="center" wrapText="1"/>
    </xf>
    <xf numFmtId="0" fontId="3" fillId="7" borderId="59" xfId="0" applyFont="1" applyFill="1" applyBorder="1" applyAlignment="1" applyProtection="1">
      <alignment horizontal="center" vertical="center"/>
    </xf>
    <xf numFmtId="0" fontId="3" fillId="7" borderId="156" xfId="0" applyFont="1" applyFill="1" applyBorder="1" applyAlignment="1" applyProtection="1">
      <alignment horizontal="center" vertical="center"/>
    </xf>
    <xf numFmtId="0" fontId="96" fillId="6" borderId="0" xfId="0" applyFont="1" applyFill="1" applyBorder="1" applyAlignment="1" applyProtection="1">
      <alignment horizontal="left" vertical="top"/>
      <protection locked="0"/>
    </xf>
    <xf numFmtId="0" fontId="28" fillId="6" borderId="79" xfId="0" applyFont="1" applyFill="1" applyBorder="1" applyAlignment="1" applyProtection="1">
      <alignment horizontal="left" vertical="top"/>
      <protection locked="0"/>
    </xf>
    <xf numFmtId="0" fontId="28" fillId="6" borderId="80" xfId="0" applyFont="1" applyFill="1" applyBorder="1" applyAlignment="1" applyProtection="1">
      <alignment horizontal="left" vertical="top"/>
      <protection locked="0"/>
    </xf>
    <xf numFmtId="0" fontId="28" fillId="6" borderId="56" xfId="0" applyFont="1" applyFill="1" applyBorder="1" applyAlignment="1" applyProtection="1">
      <alignment horizontal="left" vertical="top" wrapText="1"/>
      <protection locked="0"/>
    </xf>
    <xf numFmtId="0" fontId="28" fillId="6" borderId="57" xfId="0" applyFont="1" applyFill="1" applyBorder="1" applyAlignment="1" applyProtection="1">
      <alignment horizontal="left" vertical="top" wrapText="1"/>
      <protection locked="0"/>
    </xf>
    <xf numFmtId="0" fontId="26" fillId="7" borderId="0" xfId="0" applyFont="1" applyFill="1" applyBorder="1" applyAlignment="1" applyProtection="1">
      <alignment horizontal="center" vertical="top" wrapText="1"/>
    </xf>
    <xf numFmtId="0" fontId="28" fillId="6" borderId="54" xfId="0" applyFont="1" applyFill="1" applyBorder="1" applyAlignment="1" applyProtection="1">
      <alignment horizontal="left" vertical="top" wrapText="1"/>
      <protection locked="0"/>
    </xf>
    <xf numFmtId="0" fontId="28" fillId="6" borderId="50" xfId="0" applyFont="1" applyFill="1" applyBorder="1" applyAlignment="1" applyProtection="1">
      <alignment horizontal="left" vertical="top" wrapText="1"/>
      <protection locked="0"/>
    </xf>
    <xf numFmtId="0" fontId="25" fillId="7" borderId="71" xfId="0" applyFont="1" applyFill="1" applyBorder="1" applyAlignment="1" applyProtection="1">
      <alignment horizontal="center" vertical="center" wrapText="1"/>
    </xf>
    <xf numFmtId="0" fontId="2" fillId="6" borderId="54" xfId="0" applyFont="1" applyFill="1" applyBorder="1" applyAlignment="1" applyProtection="1">
      <alignment horizontal="left"/>
      <protection locked="0"/>
    </xf>
    <xf numFmtId="0" fontId="2" fillId="6" borderId="50" xfId="0" applyFont="1" applyFill="1" applyBorder="1" applyAlignment="1" applyProtection="1">
      <alignment horizontal="left"/>
      <protection locked="0"/>
    </xf>
    <xf numFmtId="0" fontId="2" fillId="6" borderId="56" xfId="0" applyFont="1" applyFill="1" applyBorder="1" applyAlignment="1" applyProtection="1">
      <alignment horizontal="left"/>
      <protection locked="0"/>
    </xf>
    <xf numFmtId="0" fontId="2" fillId="6" borderId="57" xfId="0" applyFont="1" applyFill="1" applyBorder="1" applyAlignment="1" applyProtection="1">
      <alignment horizontal="left"/>
      <protection locked="0"/>
    </xf>
    <xf numFmtId="0" fontId="2" fillId="6" borderId="79" xfId="0" applyFont="1" applyFill="1" applyBorder="1" applyAlignment="1" applyProtection="1">
      <alignment horizontal="left"/>
      <protection locked="0"/>
    </xf>
    <xf numFmtId="0" fontId="2" fillId="6" borderId="80" xfId="0" applyFont="1" applyFill="1" applyBorder="1" applyAlignment="1" applyProtection="1">
      <alignment horizontal="left"/>
      <protection locked="0"/>
    </xf>
    <xf numFmtId="0" fontId="3" fillId="7" borderId="11" xfId="0" applyFont="1" applyFill="1" applyBorder="1" applyAlignment="1" applyProtection="1">
      <alignment horizontal="right"/>
    </xf>
    <xf numFmtId="0" fontId="28" fillId="6" borderId="51" xfId="0" applyFont="1" applyFill="1" applyBorder="1" applyAlignment="1" applyProtection="1">
      <alignment horizontal="left" vertical="top" wrapText="1"/>
      <protection locked="0"/>
    </xf>
    <xf numFmtId="0" fontId="28" fillId="6" borderId="52" xfId="0" applyFont="1" applyFill="1" applyBorder="1" applyAlignment="1" applyProtection="1">
      <alignment horizontal="left" vertical="top" wrapText="1"/>
      <protection locked="0"/>
    </xf>
    <xf numFmtId="0" fontId="98" fillId="6" borderId="0" xfId="0" applyFont="1" applyFill="1" applyBorder="1" applyAlignment="1" applyProtection="1">
      <alignment horizontal="left" vertical="top"/>
      <protection locked="0"/>
    </xf>
    <xf numFmtId="0" fontId="28" fillId="7" borderId="0" xfId="0" applyFont="1" applyFill="1" applyBorder="1" applyAlignment="1" applyProtection="1">
      <alignment horizontal="left" vertical="top" wrapText="1"/>
    </xf>
    <xf numFmtId="0" fontId="27" fillId="7" borderId="0" xfId="0" applyFont="1" applyFill="1" applyBorder="1" applyAlignment="1" applyProtection="1">
      <alignment horizontal="center" vertical="top" wrapText="1"/>
    </xf>
    <xf numFmtId="0" fontId="3" fillId="7" borderId="52" xfId="0" applyFont="1" applyFill="1" applyBorder="1" applyAlignment="1" applyProtection="1">
      <alignment horizontal="center" vertical="center"/>
    </xf>
    <xf numFmtId="0" fontId="3" fillId="7" borderId="53" xfId="0" applyFont="1" applyFill="1" applyBorder="1" applyAlignment="1" applyProtection="1">
      <alignment horizontal="center" vertical="center"/>
    </xf>
    <xf numFmtId="0" fontId="3" fillId="7" borderId="51" xfId="0" applyFont="1" applyFill="1" applyBorder="1" applyAlignment="1" applyProtection="1">
      <alignment horizontal="center" vertical="center"/>
    </xf>
    <xf numFmtId="0" fontId="3" fillId="7" borderId="56" xfId="0" applyFont="1" applyFill="1" applyBorder="1" applyAlignment="1" applyProtection="1">
      <alignment horizontal="center" vertical="center"/>
    </xf>
    <xf numFmtId="0" fontId="3" fillId="7" borderId="57" xfId="0" applyFont="1" applyFill="1" applyBorder="1" applyAlignment="1" applyProtection="1">
      <alignment horizontal="center" vertical="center"/>
    </xf>
    <xf numFmtId="0" fontId="55" fillId="7" borderId="157" xfId="0" applyFont="1" applyFill="1" applyBorder="1" applyAlignment="1" applyProtection="1">
      <alignment horizontal="center" vertical="center" wrapText="1"/>
    </xf>
    <xf numFmtId="0" fontId="55" fillId="7" borderId="91" xfId="0" applyFont="1" applyFill="1" applyBorder="1" applyAlignment="1" applyProtection="1">
      <alignment horizontal="center" vertical="center" wrapText="1"/>
    </xf>
    <xf numFmtId="0" fontId="28" fillId="0" borderId="20" xfId="0" applyFont="1" applyBorder="1" applyAlignment="1">
      <alignment horizontal="center" vertical="center" wrapText="1"/>
    </xf>
    <xf numFmtId="9" fontId="24" fillId="0" borderId="0" xfId="0" applyNumberFormat="1" applyFont="1" applyBorder="1" applyAlignment="1">
      <alignment horizontal="right"/>
    </xf>
    <xf numFmtId="0" fontId="2" fillId="0" borderId="13" xfId="0" applyFont="1" applyBorder="1" applyAlignment="1">
      <alignment horizontal="left" vertical="top" wrapText="1"/>
    </xf>
    <xf numFmtId="0" fontId="2" fillId="0" borderId="0" xfId="0" applyFont="1" applyBorder="1" applyAlignment="1">
      <alignment horizontal="left" vertical="top" wrapText="1"/>
    </xf>
    <xf numFmtId="0" fontId="2" fillId="0" borderId="14" xfId="0" applyFont="1" applyBorder="1" applyAlignment="1">
      <alignment horizontal="left" vertical="top" wrapText="1"/>
    </xf>
    <xf numFmtId="0" fontId="50" fillId="0" borderId="0" xfId="0" applyFont="1" applyBorder="1" applyAlignment="1">
      <alignment horizontal="center" vertical="center" wrapText="1"/>
    </xf>
    <xf numFmtId="0" fontId="17" fillId="0" borderId="0" xfId="0" applyFont="1" applyBorder="1" applyAlignment="1">
      <alignment horizontal="right"/>
    </xf>
    <xf numFmtId="0" fontId="28" fillId="0" borderId="0" xfId="0" applyFont="1" applyBorder="1" applyAlignment="1">
      <alignment horizontal="left" vertical="top" wrapText="1"/>
    </xf>
    <xf numFmtId="0" fontId="31" fillId="0" borderId="0" xfId="0" applyFont="1" applyBorder="1" applyAlignment="1">
      <alignment horizontal="right"/>
    </xf>
    <xf numFmtId="0" fontId="2" fillId="0" borderId="20" xfId="0" applyFont="1" applyBorder="1" applyAlignment="1">
      <alignment horizontal="center" vertical="center"/>
    </xf>
    <xf numFmtId="0" fontId="0" fillId="0" borderId="0" xfId="0" applyBorder="1" applyAlignment="1">
      <alignment horizontal="left"/>
    </xf>
    <xf numFmtId="0" fontId="23" fillId="0" borderId="0" xfId="0" applyFont="1" applyBorder="1" applyAlignment="1">
      <alignment horizontal="left"/>
    </xf>
    <xf numFmtId="0" fontId="28" fillId="0" borderId="20" xfId="0" applyFont="1" applyBorder="1" applyAlignment="1">
      <alignment horizontal="center" vertical="top" wrapText="1"/>
    </xf>
    <xf numFmtId="0" fontId="25" fillId="0" borderId="20" xfId="0" applyFont="1" applyBorder="1" applyAlignment="1">
      <alignment horizontal="center" vertical="center" wrapText="1"/>
    </xf>
    <xf numFmtId="0" fontId="28" fillId="6" borderId="95" xfId="0" applyFont="1" applyFill="1" applyBorder="1" applyAlignment="1" applyProtection="1">
      <alignment horizontal="left" vertical="top" wrapText="1"/>
      <protection locked="0"/>
    </xf>
    <xf numFmtId="0" fontId="0" fillId="0" borderId="68" xfId="0" applyFont="1" applyBorder="1" applyAlignment="1" applyProtection="1">
      <alignment horizontal="left" vertical="top" wrapText="1"/>
      <protection locked="0"/>
    </xf>
    <xf numFmtId="0" fontId="28" fillId="6" borderId="98" xfId="0" applyFont="1" applyFill="1" applyBorder="1" applyAlignment="1" applyProtection="1">
      <alignment horizontal="left" vertical="top" wrapText="1"/>
      <protection locked="0"/>
    </xf>
    <xf numFmtId="0" fontId="0" fillId="0" borderId="70" xfId="0" applyFont="1" applyBorder="1" applyAlignment="1" applyProtection="1">
      <alignment horizontal="left" vertical="top" wrapText="1"/>
      <protection locked="0"/>
    </xf>
    <xf numFmtId="9" fontId="3" fillId="7" borderId="0" xfId="0" applyNumberFormat="1" applyFont="1" applyFill="1" applyBorder="1" applyAlignment="1" applyProtection="1">
      <alignment horizontal="right"/>
    </xf>
    <xf numFmtId="0" fontId="26" fillId="6" borderId="82" xfId="0" applyFont="1" applyFill="1" applyBorder="1" applyAlignment="1" applyProtection="1">
      <alignment horizontal="left" vertical="top" wrapText="1"/>
      <protection locked="0"/>
    </xf>
    <xf numFmtId="0" fontId="0" fillId="0" borderId="158" xfId="0" applyBorder="1" applyAlignment="1" applyProtection="1">
      <alignment horizontal="left" vertical="top" wrapText="1"/>
      <protection locked="0"/>
    </xf>
    <xf numFmtId="0" fontId="2" fillId="7" borderId="0" xfId="0" applyFont="1" applyFill="1" applyBorder="1" applyAlignment="1" applyProtection="1">
      <alignment horizontal="left" vertical="top" wrapText="1"/>
    </xf>
    <xf numFmtId="0" fontId="3" fillId="7" borderId="20" xfId="0" applyFont="1" applyFill="1" applyBorder="1" applyAlignment="1" applyProtection="1">
      <alignment horizontal="center" vertical="center"/>
    </xf>
    <xf numFmtId="0" fontId="26" fillId="6" borderId="95" xfId="0" applyFont="1" applyFill="1" applyBorder="1" applyAlignment="1" applyProtection="1">
      <alignment horizontal="left" vertical="top" wrapText="1"/>
      <protection locked="0"/>
    </xf>
    <xf numFmtId="0" fontId="0" fillId="0" borderId="68" xfId="0" applyBorder="1" applyAlignment="1" applyProtection="1">
      <alignment horizontal="left" vertical="top" wrapText="1"/>
      <protection locked="0"/>
    </xf>
    <xf numFmtId="0" fontId="0" fillId="6" borderId="0" xfId="0" applyFill="1" applyBorder="1" applyAlignment="1" applyProtection="1">
      <alignment horizontal="left" wrapText="1"/>
      <protection locked="0"/>
    </xf>
    <xf numFmtId="0" fontId="3" fillId="7" borderId="23" xfId="0" applyFont="1" applyFill="1" applyBorder="1" applyAlignment="1" applyProtection="1">
      <alignment horizontal="center" vertical="center"/>
    </xf>
    <xf numFmtId="0" fontId="26" fillId="6" borderId="77" xfId="0" applyFont="1" applyFill="1" applyBorder="1" applyAlignment="1" applyProtection="1">
      <alignment horizontal="left" wrapText="1"/>
      <protection locked="0"/>
    </xf>
    <xf numFmtId="0" fontId="0" fillId="0" borderId="69" xfId="0" applyBorder="1" applyAlignment="1" applyProtection="1">
      <alignment horizontal="left" wrapText="1"/>
      <protection locked="0"/>
    </xf>
    <xf numFmtId="0" fontId="26" fillId="6" borderId="95" xfId="0" applyFont="1" applyFill="1" applyBorder="1" applyAlignment="1" applyProtection="1">
      <alignment horizontal="left" wrapText="1"/>
      <protection locked="0"/>
    </xf>
    <xf numFmtId="0" fontId="0" fillId="0" borderId="68" xfId="0" applyBorder="1" applyAlignment="1" applyProtection="1">
      <alignment horizontal="left" wrapText="1"/>
      <protection locked="0"/>
    </xf>
    <xf numFmtId="0" fontId="28" fillId="6" borderId="95" xfId="0" applyFont="1" applyFill="1" applyBorder="1" applyAlignment="1" applyProtection="1">
      <alignment horizontal="left" wrapText="1"/>
      <protection locked="0"/>
    </xf>
    <xf numFmtId="0" fontId="0" fillId="0" borderId="68" xfId="0" applyFont="1" applyBorder="1" applyAlignment="1" applyProtection="1">
      <alignment horizontal="left" wrapText="1"/>
      <protection locked="0"/>
    </xf>
    <xf numFmtId="0" fontId="28" fillId="6" borderId="98" xfId="0" applyFont="1" applyFill="1" applyBorder="1" applyAlignment="1" applyProtection="1">
      <alignment horizontal="left" wrapText="1"/>
      <protection locked="0"/>
    </xf>
    <xf numFmtId="0" fontId="0" fillId="0" borderId="70" xfId="0" applyFont="1" applyBorder="1" applyAlignment="1" applyProtection="1">
      <alignment horizontal="left" wrapText="1"/>
      <protection locked="0"/>
    </xf>
    <xf numFmtId="0" fontId="24" fillId="0" borderId="16" xfId="0" applyFont="1" applyBorder="1" applyAlignment="1">
      <alignment horizontal="right" vertical="center"/>
    </xf>
    <xf numFmtId="0" fontId="17" fillId="0" borderId="16" xfId="0" applyFont="1" applyBorder="1" applyAlignment="1">
      <alignment horizontal="right" vertical="center"/>
    </xf>
    <xf numFmtId="0" fontId="2" fillId="0" borderId="63" xfId="0" applyFont="1" applyBorder="1" applyAlignment="1">
      <alignment horizontal="center" vertical="center"/>
    </xf>
    <xf numFmtId="0" fontId="2" fillId="0" borderId="21" xfId="0" applyFont="1" applyBorder="1" applyAlignment="1">
      <alignment horizontal="center" vertical="center"/>
    </xf>
    <xf numFmtId="0" fontId="26" fillId="6" borderId="77" xfId="0" applyFont="1" applyFill="1" applyBorder="1" applyAlignment="1" applyProtection="1">
      <alignment horizontal="left" vertical="top" wrapText="1"/>
      <protection locked="0"/>
    </xf>
    <xf numFmtId="0" fontId="0" fillId="0" borderId="69" xfId="0" applyBorder="1" applyAlignment="1" applyProtection="1">
      <alignment horizontal="left" vertical="top" wrapText="1"/>
      <protection locked="0"/>
    </xf>
    <xf numFmtId="0" fontId="26" fillId="6" borderId="98" xfId="0" applyFont="1" applyFill="1" applyBorder="1" applyAlignment="1" applyProtection="1">
      <alignment horizontal="left" vertical="top" wrapText="1"/>
      <protection locked="0"/>
    </xf>
    <xf numFmtId="0" fontId="0" fillId="0" borderId="70" xfId="0" applyBorder="1" applyAlignment="1" applyProtection="1">
      <alignment horizontal="left" vertical="top" wrapText="1"/>
      <protection locked="0"/>
    </xf>
    <xf numFmtId="0" fontId="13" fillId="7" borderId="0" xfId="0" applyFont="1" applyFill="1" applyBorder="1" applyAlignment="1" applyProtection="1">
      <alignment vertical="center" wrapText="1"/>
    </xf>
    <xf numFmtId="0" fontId="35" fillId="7" borderId="0" xfId="0" applyFont="1" applyFill="1" applyAlignment="1" applyProtection="1">
      <alignment vertical="center" wrapText="1"/>
    </xf>
    <xf numFmtId="0" fontId="2" fillId="7" borderId="0" xfId="0" applyFont="1" applyFill="1" applyAlignment="1" applyProtection="1">
      <alignment horizontal="left" wrapText="1"/>
    </xf>
    <xf numFmtId="0" fontId="2" fillId="7" borderId="90" xfId="0" applyFont="1" applyFill="1" applyBorder="1" applyAlignment="1" applyProtection="1">
      <alignment vertical="center" wrapText="1"/>
    </xf>
    <xf numFmtId="0" fontId="2" fillId="7" borderId="91" xfId="0" applyFont="1" applyFill="1" applyBorder="1" applyAlignment="1" applyProtection="1">
      <alignment vertical="center" wrapText="1"/>
    </xf>
    <xf numFmtId="9" fontId="3" fillId="12" borderId="11" xfId="0" applyNumberFormat="1" applyFont="1" applyFill="1" applyBorder="1" applyAlignment="1" applyProtection="1">
      <alignment horizontal="center"/>
    </xf>
    <xf numFmtId="0" fontId="7" fillId="6" borderId="0" xfId="0" applyFont="1" applyFill="1" applyAlignment="1" applyProtection="1">
      <alignment horizontal="left" vertical="center"/>
      <protection locked="0"/>
    </xf>
    <xf numFmtId="0" fontId="7" fillId="7" borderId="0" xfId="0" applyFont="1" applyFill="1" applyAlignment="1" applyProtection="1">
      <alignment horizontal="left" vertical="center"/>
    </xf>
    <xf numFmtId="0" fontId="2" fillId="7" borderId="119" xfId="0" applyFont="1" applyFill="1" applyBorder="1" applyAlignment="1" applyProtection="1">
      <alignment horizontal="center" vertical="center"/>
    </xf>
    <xf numFmtId="0" fontId="2" fillId="7" borderId="0" xfId="0" applyFont="1" applyFill="1" applyAlignment="1" applyProtection="1">
      <alignment horizontal="center" vertical="center"/>
    </xf>
    <xf numFmtId="0" fontId="40" fillId="0" borderId="137" xfId="0" applyFont="1" applyBorder="1" applyAlignment="1" applyProtection="1">
      <alignment horizontal="center"/>
    </xf>
    <xf numFmtId="0" fontId="40" fillId="0" borderId="136" xfId="0" applyFont="1" applyBorder="1" applyAlignment="1" applyProtection="1">
      <alignment horizontal="center"/>
    </xf>
    <xf numFmtId="0" fontId="40" fillId="0" borderId="135" xfId="0" applyFont="1" applyBorder="1" applyAlignment="1" applyProtection="1">
      <alignment horizontal="center"/>
    </xf>
    <xf numFmtId="166" fontId="13" fillId="0" borderId="129" xfId="0" applyNumberFormat="1" applyFont="1" applyFill="1" applyBorder="1" applyAlignment="1" applyProtection="1">
      <alignment horizontal="right" wrapText="1"/>
    </xf>
    <xf numFmtId="166" fontId="13" fillId="0" borderId="0" xfId="0" applyNumberFormat="1" applyFont="1" applyFill="1" applyAlignment="1" applyProtection="1">
      <alignment horizontal="right" wrapText="1"/>
    </xf>
    <xf numFmtId="0" fontId="70" fillId="0" borderId="133" xfId="0" applyFont="1" applyBorder="1" applyAlignment="1" applyProtection="1">
      <alignment horizontal="center"/>
    </xf>
    <xf numFmtId="0" fontId="70" fillId="0" borderId="124" xfId="0" applyFont="1" applyBorder="1" applyAlignment="1" applyProtection="1">
      <alignment horizontal="center"/>
    </xf>
    <xf numFmtId="0" fontId="70" fillId="0" borderId="132" xfId="0" applyFont="1" applyBorder="1" applyAlignment="1" applyProtection="1">
      <alignment horizontal="center"/>
    </xf>
    <xf numFmtId="0" fontId="2" fillId="7" borderId="129" xfId="0" applyFont="1" applyFill="1" applyBorder="1" applyAlignment="1" applyProtection="1">
      <alignment horizontal="center" vertical="center" wrapText="1"/>
    </xf>
    <xf numFmtId="0" fontId="2" fillId="7" borderId="0" xfId="0" applyFont="1" applyFill="1" applyAlignment="1" applyProtection="1">
      <alignment horizontal="center" vertical="center" wrapText="1"/>
    </xf>
    <xf numFmtId="166" fontId="76" fillId="0" borderId="13" xfId="0" applyNumberFormat="1" applyFont="1" applyBorder="1" applyAlignment="1" applyProtection="1">
      <alignment horizontal="center" vertical="top" wrapText="1"/>
    </xf>
    <xf numFmtId="166" fontId="76" fillId="0" borderId="0" xfId="0" applyNumberFormat="1" applyFont="1" applyAlignment="1" applyProtection="1">
      <alignment horizontal="center" vertical="top" wrapText="1"/>
    </xf>
    <xf numFmtId="166" fontId="76" fillId="0" borderId="15" xfId="0" applyNumberFormat="1" applyFont="1" applyBorder="1" applyAlignment="1" applyProtection="1">
      <alignment horizontal="center" vertical="top" wrapText="1"/>
    </xf>
    <xf numFmtId="166" fontId="76" fillId="0" borderId="16" xfId="0" applyNumberFormat="1" applyFont="1" applyBorder="1" applyAlignment="1" applyProtection="1">
      <alignment horizontal="center" vertical="top" wrapText="1"/>
    </xf>
    <xf numFmtId="44" fontId="77" fillId="0" borderId="20" xfId="1" applyFont="1" applyBorder="1" applyAlignment="1" applyProtection="1">
      <alignment horizontal="center"/>
    </xf>
    <xf numFmtId="0" fontId="40" fillId="0" borderId="23" xfId="0" applyFont="1" applyBorder="1" applyAlignment="1" applyProtection="1">
      <alignment horizontal="center"/>
    </xf>
    <xf numFmtId="0" fontId="40" fillId="0" borderId="24" xfId="0" applyFont="1" applyBorder="1" applyAlignment="1" applyProtection="1">
      <alignment horizontal="center"/>
    </xf>
    <xf numFmtId="0" fontId="40" fillId="0" borderId="19" xfId="0" applyFont="1" applyBorder="1" applyAlignment="1" applyProtection="1">
      <alignment horizontal="center"/>
    </xf>
    <xf numFmtId="0" fontId="40" fillId="0" borderId="125" xfId="0" applyFont="1" applyBorder="1" applyAlignment="1" applyProtection="1">
      <alignment horizontal="center"/>
    </xf>
    <xf numFmtId="0" fontId="40" fillId="0" borderId="124" xfId="0" applyFont="1" applyBorder="1" applyAlignment="1" applyProtection="1">
      <alignment horizontal="center"/>
    </xf>
    <xf numFmtId="0" fontId="40" fillId="0" borderId="123" xfId="0" applyFont="1" applyBorder="1" applyAlignment="1" applyProtection="1">
      <alignment horizontal="center"/>
    </xf>
    <xf numFmtId="0" fontId="101" fillId="7" borderId="0" xfId="0" applyFont="1" applyFill="1" applyAlignment="1" applyProtection="1">
      <alignment horizontal="left" vertical="center" indent="1"/>
    </xf>
    <xf numFmtId="0" fontId="19" fillId="0" borderId="0" xfId="0" applyFont="1" applyBorder="1" applyAlignment="1" applyProtection="1">
      <alignment horizontal="left" vertical="center"/>
      <protection locked="0"/>
    </xf>
    <xf numFmtId="0" fontId="19" fillId="0" borderId="16" xfId="0" applyFont="1" applyBorder="1" applyAlignment="1" applyProtection="1">
      <alignment horizontal="left" vertical="center"/>
      <protection locked="0"/>
    </xf>
    <xf numFmtId="0" fontId="13" fillId="0" borderId="0" xfId="0" applyFont="1" applyAlignment="1" applyProtection="1">
      <alignment horizontal="center"/>
    </xf>
    <xf numFmtId="0" fontId="45" fillId="0" borderId="72" xfId="0" applyFont="1" applyFill="1" applyBorder="1" applyProtection="1"/>
    <xf numFmtId="0" fontId="45" fillId="0" borderId="75" xfId="0" applyFont="1" applyFill="1" applyBorder="1" applyProtection="1"/>
    <xf numFmtId="0" fontId="45" fillId="0" borderId="112" xfId="0" applyFont="1" applyFill="1" applyBorder="1" applyProtection="1"/>
    <xf numFmtId="0" fontId="45" fillId="0" borderId="113" xfId="0" applyFont="1" applyFill="1" applyBorder="1" applyProtection="1"/>
    <xf numFmtId="0" fontId="0" fillId="0" borderId="0" xfId="0" applyFill="1" applyProtection="1"/>
    <xf numFmtId="0" fontId="13" fillId="0" borderId="0" xfId="0" applyFont="1" applyFill="1" applyAlignment="1" applyProtection="1">
      <alignment horizontal="center"/>
    </xf>
    <xf numFmtId="0" fontId="45" fillId="0" borderId="72" xfId="0" applyFont="1" applyFill="1" applyBorder="1" applyAlignment="1" applyProtection="1">
      <alignment vertical="center"/>
    </xf>
    <xf numFmtId="0" fontId="45" fillId="0" borderId="75" xfId="0" applyFont="1" applyFill="1" applyBorder="1" applyAlignment="1" applyProtection="1">
      <alignment vertical="center"/>
    </xf>
    <xf numFmtId="0" fontId="45" fillId="0" borderId="68" xfId="0" applyFont="1" applyFill="1" applyBorder="1" applyAlignment="1" applyProtection="1">
      <alignment vertical="center"/>
    </xf>
    <xf numFmtId="0" fontId="45" fillId="0" borderId="105" xfId="0" applyFont="1" applyFill="1" applyBorder="1" applyProtection="1"/>
    <xf numFmtId="0" fontId="45" fillId="0" borderId="106" xfId="0" applyFont="1" applyFill="1" applyBorder="1" applyProtection="1"/>
    <xf numFmtId="0" fontId="45" fillId="0" borderId="68" xfId="0" applyFont="1" applyFill="1" applyBorder="1" applyProtection="1"/>
    <xf numFmtId="0" fontId="45" fillId="0" borderId="107" xfId="0" applyFont="1" applyFill="1" applyBorder="1" applyProtection="1"/>
    <xf numFmtId="0" fontId="14" fillId="3" borderId="7" xfId="0" applyFont="1" applyFill="1" applyBorder="1" applyAlignment="1" applyProtection="1">
      <alignment horizontal="center" vertical="center" wrapText="1"/>
    </xf>
    <xf numFmtId="0" fontId="14" fillId="3" borderId="9" xfId="0" applyFont="1" applyFill="1" applyBorder="1" applyAlignment="1" applyProtection="1">
      <alignment horizontal="center" vertical="center" wrapText="1"/>
    </xf>
    <xf numFmtId="0" fontId="3" fillId="3" borderId="7" xfId="0" applyFont="1" applyFill="1" applyBorder="1" applyAlignment="1" applyProtection="1">
      <alignment horizontal="center" vertical="center" wrapText="1"/>
    </xf>
    <xf numFmtId="0" fontId="3" fillId="3" borderId="8" xfId="0" applyFont="1" applyFill="1" applyBorder="1" applyAlignment="1" applyProtection="1">
      <alignment horizontal="center" vertical="center" wrapText="1"/>
    </xf>
    <xf numFmtId="0" fontId="3" fillId="3" borderId="7" xfId="0" applyFont="1" applyFill="1" applyBorder="1" applyAlignment="1" applyProtection="1">
      <alignment horizontal="left" vertical="center" wrapText="1"/>
    </xf>
    <xf numFmtId="0" fontId="3" fillId="3" borderId="9" xfId="0" applyFont="1" applyFill="1" applyBorder="1" applyAlignment="1" applyProtection="1">
      <alignment horizontal="left" vertical="center" wrapText="1"/>
    </xf>
    <xf numFmtId="0" fontId="16" fillId="3" borderId="7" xfId="0" applyFont="1" applyFill="1" applyBorder="1" applyAlignment="1" applyProtection="1">
      <alignment horizontal="left" vertical="center" wrapText="1"/>
    </xf>
    <xf numFmtId="0" fontId="16" fillId="3" borderId="9" xfId="0" applyFont="1" applyFill="1" applyBorder="1" applyAlignment="1" applyProtection="1">
      <alignment horizontal="left" vertical="center" wrapText="1"/>
    </xf>
    <xf numFmtId="0" fontId="3" fillId="3" borderId="7" xfId="0" applyFont="1" applyFill="1" applyBorder="1" applyAlignment="1" applyProtection="1">
      <alignment horizontal="left" vertical="top" wrapText="1"/>
    </xf>
    <xf numFmtId="0" fontId="3" fillId="3" borderId="9" xfId="0" applyFont="1" applyFill="1" applyBorder="1" applyAlignment="1" applyProtection="1">
      <alignment horizontal="left" vertical="top" wrapText="1"/>
    </xf>
    <xf numFmtId="0" fontId="6" fillId="0" borderId="0" xfId="0" applyFont="1" applyFill="1" applyAlignment="1" applyProtection="1">
      <alignment horizontal="left" vertical="center" wrapText="1"/>
    </xf>
  </cellXfs>
  <cellStyles count="8">
    <cellStyle name="20% - Accent1" xfId="2" builtinId="30"/>
    <cellStyle name="20% - Accent2" xfId="3" builtinId="34"/>
    <cellStyle name="Comma" xfId="4" builtinId="3"/>
    <cellStyle name="Currency" xfId="1" builtinId="4"/>
    <cellStyle name="Heading 2" xfId="6" builtinId="17"/>
    <cellStyle name="Hyperlink" xfId="7" builtinId="8"/>
    <cellStyle name="Normal" xfId="0" builtinId="0"/>
    <cellStyle name="Percent" xfId="5" builtinId="5"/>
  </cellStyles>
  <dxfs count="1">
    <dxf>
      <font>
        <color rgb="FFC0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3</xdr:row>
          <xdr:rowOff>222250</xdr:rowOff>
        </xdr:from>
        <xdr:to>
          <xdr:col>3</xdr:col>
          <xdr:colOff>0</xdr:colOff>
          <xdr:row>3</xdr:row>
          <xdr:rowOff>412750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3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11</xdr:row>
          <xdr:rowOff>222250</xdr:rowOff>
        </xdr:from>
        <xdr:to>
          <xdr:col>3</xdr:col>
          <xdr:colOff>0</xdr:colOff>
          <xdr:row>11</xdr:row>
          <xdr:rowOff>412750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3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13</xdr:row>
          <xdr:rowOff>209550</xdr:rowOff>
        </xdr:from>
        <xdr:to>
          <xdr:col>2</xdr:col>
          <xdr:colOff>247650</xdr:colOff>
          <xdr:row>13</xdr:row>
          <xdr:rowOff>400050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3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171450</xdr:rowOff>
        </xdr:from>
        <xdr:to>
          <xdr:col>2</xdr:col>
          <xdr:colOff>247650</xdr:colOff>
          <xdr:row>16</xdr:row>
          <xdr:rowOff>361950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3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24</xdr:row>
          <xdr:rowOff>76200</xdr:rowOff>
        </xdr:from>
        <xdr:to>
          <xdr:col>2</xdr:col>
          <xdr:colOff>228600</xdr:colOff>
          <xdr:row>24</xdr:row>
          <xdr:rowOff>266700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3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114300</xdr:rowOff>
        </xdr:from>
        <xdr:to>
          <xdr:col>2</xdr:col>
          <xdr:colOff>247650</xdr:colOff>
          <xdr:row>21</xdr:row>
          <xdr:rowOff>114300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3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800100</xdr:colOff>
          <xdr:row>20</xdr:row>
          <xdr:rowOff>19050</xdr:rowOff>
        </xdr:from>
        <xdr:to>
          <xdr:col>4</xdr:col>
          <xdr:colOff>1022350</xdr:colOff>
          <xdr:row>21</xdr:row>
          <xdr:rowOff>19050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3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800100</xdr:colOff>
          <xdr:row>20</xdr:row>
          <xdr:rowOff>184150</xdr:rowOff>
        </xdr:from>
        <xdr:to>
          <xdr:col>4</xdr:col>
          <xdr:colOff>1022350</xdr:colOff>
          <xdr:row>21</xdr:row>
          <xdr:rowOff>184150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3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3</xdr:row>
          <xdr:rowOff>222250</xdr:rowOff>
        </xdr:from>
        <xdr:to>
          <xdr:col>3</xdr:col>
          <xdr:colOff>0</xdr:colOff>
          <xdr:row>5</xdr:row>
          <xdr:rowOff>12700</xdr:rowOff>
        </xdr:to>
        <xdr:sp macro="" textlink="">
          <xdr:nvSpPr>
            <xdr:cNvPr id="38921" name="Check Box 9" hidden="1">
              <a:extLst>
                <a:ext uri="{63B3BB69-23CF-44E3-9099-C40C66FF867C}">
                  <a14:compatExt spid="_x0000_s38921"/>
                </a:ext>
                <a:ext uri="{FF2B5EF4-FFF2-40B4-BE49-F238E27FC236}">
                  <a16:creationId xmlns:a16="http://schemas.microsoft.com/office/drawing/2014/main" id="{00000000-0008-0000-0400-000009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11</xdr:row>
          <xdr:rowOff>222250</xdr:rowOff>
        </xdr:from>
        <xdr:to>
          <xdr:col>3</xdr:col>
          <xdr:colOff>0</xdr:colOff>
          <xdr:row>13</xdr:row>
          <xdr:rowOff>12700</xdr:rowOff>
        </xdr:to>
        <xdr:sp macro="" textlink="">
          <xdr:nvSpPr>
            <xdr:cNvPr id="38922" name="Check Box 10" hidden="1">
              <a:extLst>
                <a:ext uri="{63B3BB69-23CF-44E3-9099-C40C66FF867C}">
                  <a14:compatExt spid="_x0000_s38922"/>
                </a:ext>
                <a:ext uri="{FF2B5EF4-FFF2-40B4-BE49-F238E27FC236}">
                  <a16:creationId xmlns:a16="http://schemas.microsoft.com/office/drawing/2014/main" id="{00000000-0008-0000-0400-00000A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13</xdr:row>
          <xdr:rowOff>209550</xdr:rowOff>
        </xdr:from>
        <xdr:to>
          <xdr:col>2</xdr:col>
          <xdr:colOff>247650</xdr:colOff>
          <xdr:row>15</xdr:row>
          <xdr:rowOff>12700</xdr:rowOff>
        </xdr:to>
        <xdr:sp macro="" textlink="">
          <xdr:nvSpPr>
            <xdr:cNvPr id="38923" name="Check Box 11" hidden="1">
              <a:extLst>
                <a:ext uri="{63B3BB69-23CF-44E3-9099-C40C66FF867C}">
                  <a14:compatExt spid="_x0000_s38923"/>
                </a:ext>
                <a:ext uri="{FF2B5EF4-FFF2-40B4-BE49-F238E27FC236}">
                  <a16:creationId xmlns:a16="http://schemas.microsoft.com/office/drawing/2014/main" id="{00000000-0008-0000-0400-00000B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171450</xdr:rowOff>
        </xdr:from>
        <xdr:to>
          <xdr:col>2</xdr:col>
          <xdr:colOff>247650</xdr:colOff>
          <xdr:row>18</xdr:row>
          <xdr:rowOff>0</xdr:rowOff>
        </xdr:to>
        <xdr:sp macro="" textlink="">
          <xdr:nvSpPr>
            <xdr:cNvPr id="38924" name="Check Box 12" hidden="1">
              <a:extLst>
                <a:ext uri="{63B3BB69-23CF-44E3-9099-C40C66FF867C}">
                  <a14:compatExt spid="_x0000_s38924"/>
                </a:ext>
                <a:ext uri="{FF2B5EF4-FFF2-40B4-BE49-F238E27FC236}">
                  <a16:creationId xmlns:a16="http://schemas.microsoft.com/office/drawing/2014/main" id="{00000000-0008-0000-0400-00000C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24</xdr:row>
          <xdr:rowOff>76200</xdr:rowOff>
        </xdr:from>
        <xdr:to>
          <xdr:col>2</xdr:col>
          <xdr:colOff>228600</xdr:colOff>
          <xdr:row>25</xdr:row>
          <xdr:rowOff>88900</xdr:rowOff>
        </xdr:to>
        <xdr:sp macro="" textlink="">
          <xdr:nvSpPr>
            <xdr:cNvPr id="38925" name="Check Box 13" hidden="1">
              <a:extLst>
                <a:ext uri="{63B3BB69-23CF-44E3-9099-C40C66FF867C}">
                  <a14:compatExt spid="_x0000_s38925"/>
                </a:ext>
                <a:ext uri="{FF2B5EF4-FFF2-40B4-BE49-F238E27FC236}">
                  <a16:creationId xmlns:a16="http://schemas.microsoft.com/office/drawing/2014/main" id="{00000000-0008-0000-0400-00000D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114300</xdr:rowOff>
        </xdr:from>
        <xdr:to>
          <xdr:col>2</xdr:col>
          <xdr:colOff>247650</xdr:colOff>
          <xdr:row>21</xdr:row>
          <xdr:rowOff>127000</xdr:rowOff>
        </xdr:to>
        <xdr:sp macro="" textlink="">
          <xdr:nvSpPr>
            <xdr:cNvPr id="38926" name="Check Box 14" hidden="1">
              <a:extLst>
                <a:ext uri="{63B3BB69-23CF-44E3-9099-C40C66FF867C}">
                  <a14:compatExt spid="_x0000_s38926"/>
                </a:ext>
                <a:ext uri="{FF2B5EF4-FFF2-40B4-BE49-F238E27FC236}">
                  <a16:creationId xmlns:a16="http://schemas.microsoft.com/office/drawing/2014/main" id="{00000000-0008-0000-0400-00000E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800100</xdr:colOff>
          <xdr:row>20</xdr:row>
          <xdr:rowOff>19050</xdr:rowOff>
        </xdr:from>
        <xdr:to>
          <xdr:col>4</xdr:col>
          <xdr:colOff>1022350</xdr:colOff>
          <xdr:row>21</xdr:row>
          <xdr:rowOff>31750</xdr:rowOff>
        </xdr:to>
        <xdr:sp macro="" textlink="">
          <xdr:nvSpPr>
            <xdr:cNvPr id="38927" name="Check Box 15" hidden="1">
              <a:extLst>
                <a:ext uri="{63B3BB69-23CF-44E3-9099-C40C66FF867C}">
                  <a14:compatExt spid="_x0000_s38927"/>
                </a:ext>
                <a:ext uri="{FF2B5EF4-FFF2-40B4-BE49-F238E27FC236}">
                  <a16:creationId xmlns:a16="http://schemas.microsoft.com/office/drawing/2014/main" id="{00000000-0008-0000-0400-00000F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800100</xdr:colOff>
          <xdr:row>20</xdr:row>
          <xdr:rowOff>184150</xdr:rowOff>
        </xdr:from>
        <xdr:to>
          <xdr:col>4</xdr:col>
          <xdr:colOff>1022350</xdr:colOff>
          <xdr:row>22</xdr:row>
          <xdr:rowOff>0</xdr:rowOff>
        </xdr:to>
        <xdr:sp macro="" textlink="">
          <xdr:nvSpPr>
            <xdr:cNvPr id="38928" name="Check Box 16" hidden="1">
              <a:extLst>
                <a:ext uri="{63B3BB69-23CF-44E3-9099-C40C66FF867C}">
                  <a14:compatExt spid="_x0000_s38928"/>
                </a:ext>
                <a:ext uri="{FF2B5EF4-FFF2-40B4-BE49-F238E27FC236}">
                  <a16:creationId xmlns:a16="http://schemas.microsoft.com/office/drawing/2014/main" id="{00000000-0008-0000-0400-000010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184150</xdr:colOff>
          <xdr:row>15</xdr:row>
          <xdr:rowOff>679450</xdr:rowOff>
        </xdr:from>
        <xdr:to>
          <xdr:col>2</xdr:col>
          <xdr:colOff>107950</xdr:colOff>
          <xdr:row>17</xdr:row>
          <xdr:rowOff>19050</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8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336550</xdr:rowOff>
        </xdr:from>
        <xdr:to>
          <xdr:col>2</xdr:col>
          <xdr:colOff>95250</xdr:colOff>
          <xdr:row>22</xdr:row>
          <xdr:rowOff>19050</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8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184150</xdr:colOff>
          <xdr:row>17</xdr:row>
          <xdr:rowOff>38100</xdr:rowOff>
        </xdr:from>
        <xdr:to>
          <xdr:col>2</xdr:col>
          <xdr:colOff>107950</xdr:colOff>
          <xdr:row>19</xdr:row>
          <xdr:rowOff>19050</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8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57150</xdr:rowOff>
        </xdr:from>
        <xdr:to>
          <xdr:col>2</xdr:col>
          <xdr:colOff>95250</xdr:colOff>
          <xdr:row>24</xdr:row>
          <xdr:rowOff>19050</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8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3</xdr:col>
      <xdr:colOff>1914523</xdr:colOff>
      <xdr:row>7</xdr:row>
      <xdr:rowOff>123825</xdr:rowOff>
    </xdr:from>
    <xdr:to>
      <xdr:col>8</xdr:col>
      <xdr:colOff>685799</xdr:colOff>
      <xdr:row>9</xdr:row>
      <xdr:rowOff>123825</xdr:rowOff>
    </xdr:to>
    <xdr:sp macro="" textlink="">
      <xdr:nvSpPr>
        <xdr:cNvPr id="2" name="Bent-Up Arrow 14">
          <a:extLst>
            <a:ext uri="{FF2B5EF4-FFF2-40B4-BE49-F238E27FC236}">
              <a16:creationId xmlns:a16="http://schemas.microsoft.com/office/drawing/2014/main" id="{00000000-0008-0000-1900-000002000000}"/>
            </a:ext>
          </a:extLst>
        </xdr:cNvPr>
        <xdr:cNvSpPr/>
      </xdr:nvSpPr>
      <xdr:spPr>
        <a:xfrm rot="10800000">
          <a:off x="2441573" y="1387475"/>
          <a:ext cx="3044826" cy="361950"/>
        </a:xfrm>
        <a:prstGeom prst="bentUpArrow">
          <a:avLst/>
        </a:prstGeom>
        <a:solidFill>
          <a:schemeClr val="accent5">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9525</xdr:colOff>
      <xdr:row>36</xdr:row>
      <xdr:rowOff>0</xdr:rowOff>
    </xdr:from>
    <xdr:to>
      <xdr:col>9</xdr:col>
      <xdr:colOff>9525</xdr:colOff>
      <xdr:row>36</xdr:row>
      <xdr:rowOff>161925</xdr:rowOff>
    </xdr:to>
    <xdr:sp macro="" textlink="">
      <xdr:nvSpPr>
        <xdr:cNvPr id="3" name="Arrow: Left 2">
          <a:extLst>
            <a:ext uri="{FF2B5EF4-FFF2-40B4-BE49-F238E27FC236}">
              <a16:creationId xmlns:a16="http://schemas.microsoft.com/office/drawing/2014/main" id="{00000000-0008-0000-1900-000003000000}"/>
            </a:ext>
          </a:extLst>
        </xdr:cNvPr>
        <xdr:cNvSpPr/>
      </xdr:nvSpPr>
      <xdr:spPr>
        <a:xfrm>
          <a:off x="3663950" y="6153150"/>
          <a:ext cx="1828800" cy="158750"/>
        </a:xfrm>
        <a:prstGeom prst="leftArrow">
          <a:avLst/>
        </a:prstGeom>
        <a:solidFill>
          <a:schemeClr val="accent5">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19050</xdr:colOff>
      <xdr:row>40</xdr:row>
      <xdr:rowOff>66675</xdr:rowOff>
    </xdr:from>
    <xdr:to>
      <xdr:col>7</xdr:col>
      <xdr:colOff>9525</xdr:colOff>
      <xdr:row>40</xdr:row>
      <xdr:rowOff>238125</xdr:rowOff>
    </xdr:to>
    <xdr:sp macro="" textlink="">
      <xdr:nvSpPr>
        <xdr:cNvPr id="4" name="Arrow: Left 3">
          <a:extLst>
            <a:ext uri="{FF2B5EF4-FFF2-40B4-BE49-F238E27FC236}">
              <a16:creationId xmlns:a16="http://schemas.microsoft.com/office/drawing/2014/main" id="{00000000-0008-0000-1900-000004000000}"/>
            </a:ext>
          </a:extLst>
        </xdr:cNvPr>
        <xdr:cNvSpPr/>
      </xdr:nvSpPr>
      <xdr:spPr>
        <a:xfrm>
          <a:off x="2457450" y="6940550"/>
          <a:ext cx="1816100" cy="114300"/>
        </a:xfrm>
        <a:prstGeom prst="leftArrow">
          <a:avLst/>
        </a:prstGeom>
        <a:solidFill>
          <a:schemeClr val="accent5">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182880</xdr:colOff>
      <xdr:row>26</xdr:row>
      <xdr:rowOff>93345</xdr:rowOff>
    </xdr:from>
    <xdr:to>
      <xdr:col>8</xdr:col>
      <xdr:colOff>695325</xdr:colOff>
      <xdr:row>27</xdr:row>
      <xdr:rowOff>76200</xdr:rowOff>
    </xdr:to>
    <xdr:sp macro="" textlink="">
      <xdr:nvSpPr>
        <xdr:cNvPr id="5" name="Arrow: Left 4">
          <a:extLst>
            <a:ext uri="{FF2B5EF4-FFF2-40B4-BE49-F238E27FC236}">
              <a16:creationId xmlns:a16="http://schemas.microsoft.com/office/drawing/2014/main" id="{00000000-0008-0000-1900-000005000000}"/>
            </a:ext>
          </a:extLst>
        </xdr:cNvPr>
        <xdr:cNvSpPr/>
      </xdr:nvSpPr>
      <xdr:spPr>
        <a:xfrm>
          <a:off x="7231380" y="4970145"/>
          <a:ext cx="3360420" cy="154305"/>
        </a:xfrm>
        <a:prstGeom prst="leftArrow">
          <a:avLst/>
        </a:prstGeom>
        <a:solidFill>
          <a:schemeClr val="accent5">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0</xdr:colOff>
      <xdr:row>1</xdr:row>
      <xdr:rowOff>95249</xdr:rowOff>
    </xdr:from>
    <xdr:to>
      <xdr:col>15</xdr:col>
      <xdr:colOff>9525</xdr:colOff>
      <xdr:row>5</xdr:row>
      <xdr:rowOff>38100</xdr:rowOff>
    </xdr:to>
    <xdr:sp macro="" textlink="">
      <xdr:nvSpPr>
        <xdr:cNvPr id="6" name="TextBox 5">
          <a:extLst>
            <a:ext uri="{FF2B5EF4-FFF2-40B4-BE49-F238E27FC236}">
              <a16:creationId xmlns:a16="http://schemas.microsoft.com/office/drawing/2014/main" id="{00000000-0008-0000-1900-000006000000}"/>
            </a:ext>
          </a:extLst>
        </xdr:cNvPr>
        <xdr:cNvSpPr txBox="1"/>
      </xdr:nvSpPr>
      <xdr:spPr>
        <a:xfrm>
          <a:off x="3657600" y="276224"/>
          <a:ext cx="5492750" cy="666751"/>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Step</a:t>
          </a:r>
          <a:r>
            <a:rPr lang="en-US" sz="1400" b="1" baseline="0"/>
            <a:t> 1: </a:t>
          </a:r>
          <a:r>
            <a:rPr lang="en-US" sz="1400" b="0" baseline="0"/>
            <a:t>Enter date this modified total direct cost calculator is prepared.</a:t>
          </a:r>
          <a:endParaRPr lang="en-US" sz="1400" b="0"/>
        </a:p>
      </xdr:txBody>
    </xdr:sp>
    <xdr:clientData/>
  </xdr:twoCellAnchor>
  <xdr:twoCellAnchor>
    <xdr:from>
      <xdr:col>8</xdr:col>
      <xdr:colOff>685800</xdr:colOff>
      <xdr:row>6</xdr:row>
      <xdr:rowOff>266699</xdr:rowOff>
    </xdr:from>
    <xdr:to>
      <xdr:col>18</xdr:col>
      <xdr:colOff>85725</xdr:colOff>
      <xdr:row>17</xdr:row>
      <xdr:rowOff>180974</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5486400" y="1266824"/>
          <a:ext cx="5568950" cy="1993900"/>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Step 2</a:t>
          </a:r>
          <a:r>
            <a:rPr lang="en-US" sz="1400" b="1" baseline="0"/>
            <a:t> </a:t>
          </a:r>
          <a:r>
            <a:rPr lang="en-US" sz="1400" b="0" baseline="0"/>
            <a:t>The amounts for each budget line of the grant, except for Indirect Costs are automatically pulled from the Budget template pages. This will determine the base amount to be used to calculate the indirect costs.</a:t>
          </a:r>
        </a:p>
        <a:p>
          <a:endParaRPr lang="en-US" sz="1400" b="0" baseline="0"/>
        </a:p>
        <a:p>
          <a:r>
            <a:rPr lang="en-US" sz="1400" b="0" baseline="0"/>
            <a:t>In addition, enter any subaward budget amounts again on the Subaward Listing tab included in this spreadsheet.  A portion of these will be excluded under MTDC Exclusions below.</a:t>
          </a:r>
          <a:endParaRPr lang="en-US" sz="1400" b="0"/>
        </a:p>
      </xdr:txBody>
    </xdr:sp>
    <xdr:clientData/>
  </xdr:twoCellAnchor>
  <xdr:twoCellAnchor>
    <xdr:from>
      <xdr:col>9</xdr:col>
      <xdr:colOff>0</xdr:colOff>
      <xdr:row>22</xdr:row>
      <xdr:rowOff>28575</xdr:rowOff>
    </xdr:from>
    <xdr:to>
      <xdr:col>18</xdr:col>
      <xdr:colOff>95250</xdr:colOff>
      <xdr:row>28</xdr:row>
      <xdr:rowOff>85725</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5486400" y="4006850"/>
          <a:ext cx="5581650" cy="1143000"/>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50" b="1"/>
            <a:t>Step</a:t>
          </a:r>
          <a:r>
            <a:rPr lang="en-US" sz="1050" b="1" baseline="0"/>
            <a:t> 3: </a:t>
          </a:r>
          <a:r>
            <a:rPr lang="en-US" sz="1050" b="0" baseline="0"/>
            <a:t>Of the budgeted amounts, </a:t>
          </a:r>
          <a:r>
            <a:rPr lang="en-US" sz="1050" b="1" baseline="0"/>
            <a:t>enter</a:t>
          </a:r>
          <a:r>
            <a:rPr lang="en-US" sz="1050" b="0" baseline="0"/>
            <a:t> the cumulative total of rent listed on all tabs (as all rent is excluded from MTDC).</a:t>
          </a:r>
        </a:p>
        <a:p>
          <a:endParaRPr lang="en-US" sz="1050" b="0" baseline="0"/>
        </a:p>
        <a:p>
          <a:r>
            <a:rPr lang="en-US" sz="1050" b="0" baseline="0"/>
            <a:t>Enter any other uncommon ICJIA exclusions as defined in the MTDC Definition tab, such as tuition remission, scholarships and fellowships, and stipends, allowances, and registration fees </a:t>
          </a:r>
          <a:r>
            <a:rPr lang="en-US" sz="1100" b="0" baseline="0"/>
            <a:t>for </a:t>
          </a:r>
          <a:r>
            <a:rPr lang="en-US" sz="1100" b="1" baseline="0"/>
            <a:t>grant participants (not employees) </a:t>
          </a:r>
          <a:r>
            <a:rPr lang="en-US" sz="1100" b="0" baseline="0"/>
            <a:t>in connection with conferences or trainings.</a:t>
          </a:r>
          <a:endParaRPr lang="en-US" sz="1200" b="0"/>
        </a:p>
      </xdr:txBody>
    </xdr:sp>
    <xdr:clientData/>
  </xdr:twoCellAnchor>
  <xdr:twoCellAnchor>
    <xdr:from>
      <xdr:col>9</xdr:col>
      <xdr:colOff>9525</xdr:colOff>
      <xdr:row>29</xdr:row>
      <xdr:rowOff>3809</xdr:rowOff>
    </xdr:from>
    <xdr:to>
      <xdr:col>18</xdr:col>
      <xdr:colOff>0</xdr:colOff>
      <xdr:row>38</xdr:row>
      <xdr:rowOff>13334</xdr:rowOff>
    </xdr:to>
    <xdr:sp macro="" textlink="">
      <xdr:nvSpPr>
        <xdr:cNvPr id="9" name="TextBox 8">
          <a:extLst>
            <a:ext uri="{FF2B5EF4-FFF2-40B4-BE49-F238E27FC236}">
              <a16:creationId xmlns:a16="http://schemas.microsoft.com/office/drawing/2014/main" id="{00000000-0008-0000-1900-000009000000}"/>
            </a:ext>
          </a:extLst>
        </xdr:cNvPr>
        <xdr:cNvSpPr txBox="1"/>
      </xdr:nvSpPr>
      <xdr:spPr>
        <a:xfrm>
          <a:off x="10620375" y="5623559"/>
          <a:ext cx="5391150" cy="1981200"/>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FYI:</a:t>
          </a:r>
          <a:r>
            <a:rPr lang="en-US" sz="1400" b="0"/>
            <a:t> This is the MAXIMUM allowed Indirect Costs you can take for</a:t>
          </a:r>
          <a:r>
            <a:rPr lang="en-US" sz="1400" b="0" baseline="0"/>
            <a:t> the grant.</a:t>
          </a:r>
        </a:p>
        <a:p>
          <a:endParaRPr lang="en-US" sz="1400" b="0" baseline="0"/>
        </a:p>
        <a:p>
          <a:r>
            <a:rPr lang="en-US" sz="1400" b="0" baseline="0"/>
            <a:t>However, this amount may be limited by what the grantee has already budgeted in other categories.</a:t>
          </a:r>
        </a:p>
        <a:p>
          <a:endParaRPr lang="en-US" sz="1400" b="0" baseline="0"/>
        </a:p>
        <a:p>
          <a:r>
            <a:rPr lang="en-US" sz="1400" b="1" baseline="0"/>
            <a:t>The final Allowed Indirect Costs will be calculated in the "Determining Allowed Indirect Cost Budget Amount" box.</a:t>
          </a:r>
        </a:p>
      </xdr:txBody>
    </xdr:sp>
    <xdr:clientData/>
  </xdr:twoCellAnchor>
  <xdr:twoCellAnchor>
    <xdr:from>
      <xdr:col>7</xdr:col>
      <xdr:colOff>19050</xdr:colOff>
      <xdr:row>40</xdr:row>
      <xdr:rowOff>76200</xdr:rowOff>
    </xdr:from>
    <xdr:to>
      <xdr:col>16</xdr:col>
      <xdr:colOff>28575</xdr:colOff>
      <xdr:row>42</xdr:row>
      <xdr:rowOff>0</xdr:rowOff>
    </xdr:to>
    <xdr:sp macro="" textlink="">
      <xdr:nvSpPr>
        <xdr:cNvPr id="10" name="TextBox 9">
          <a:extLst>
            <a:ext uri="{FF2B5EF4-FFF2-40B4-BE49-F238E27FC236}">
              <a16:creationId xmlns:a16="http://schemas.microsoft.com/office/drawing/2014/main" id="{00000000-0008-0000-1900-00000A000000}"/>
            </a:ext>
          </a:extLst>
        </xdr:cNvPr>
        <xdr:cNvSpPr txBox="1"/>
      </xdr:nvSpPr>
      <xdr:spPr>
        <a:xfrm>
          <a:off x="4286250" y="6953250"/>
          <a:ext cx="5492750" cy="285750"/>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Step</a:t>
          </a:r>
          <a:r>
            <a:rPr lang="en-US" sz="1400" b="1" baseline="0"/>
            <a:t> 4: Enter</a:t>
          </a:r>
          <a:r>
            <a:rPr lang="en-US" sz="1400" b="0" baseline="0"/>
            <a:t> your grant amount/allocation.</a:t>
          </a:r>
          <a:endParaRPr lang="en-US" sz="1400" b="1" baseline="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216290</xdr:colOff>
      <xdr:row>4</xdr:row>
      <xdr:rowOff>506729</xdr:rowOff>
    </xdr:from>
    <xdr:to>
      <xdr:col>14</xdr:col>
      <xdr:colOff>216290</xdr:colOff>
      <xdr:row>18</xdr:row>
      <xdr:rowOff>76199</xdr:rowOff>
    </xdr:to>
    <xdr:sp macro="" textlink="">
      <xdr:nvSpPr>
        <xdr:cNvPr id="2" name="TextBox 1">
          <a:extLst>
            <a:ext uri="{FF2B5EF4-FFF2-40B4-BE49-F238E27FC236}">
              <a16:creationId xmlns:a16="http://schemas.microsoft.com/office/drawing/2014/main" id="{00000000-0008-0000-1A00-000002000000}"/>
            </a:ext>
          </a:extLst>
        </xdr:cNvPr>
        <xdr:cNvSpPr txBox="1"/>
      </xdr:nvSpPr>
      <xdr:spPr>
        <a:xfrm>
          <a:off x="7083815" y="1230629"/>
          <a:ext cx="3000375" cy="2684145"/>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400" b="1"/>
            <a:t>Instructions:</a:t>
          </a:r>
        </a:p>
        <a:p>
          <a:r>
            <a:rPr lang="en-US" sz="1400" b="0" baseline="0"/>
            <a:t>Enter only the Subawardee Name(s) &amp; the Total Amount of the Subaward(s).</a:t>
          </a:r>
        </a:p>
        <a:p>
          <a:endParaRPr lang="en-US" sz="1400" b="0" baseline="0"/>
        </a:p>
        <a:p>
          <a:r>
            <a:rPr lang="en-US" sz="1400" b="0" baseline="0"/>
            <a:t>The spreadsheet has formulas that will calculate the allowable amounts as well as the amounts to be excluded.</a:t>
          </a:r>
        </a:p>
        <a:p>
          <a:endParaRPr lang="en-US" sz="1400" b="0" baseline="0"/>
        </a:p>
        <a:p>
          <a:r>
            <a:rPr lang="en-US" sz="1400" b="0" baseline="0"/>
            <a:t>The total </a:t>
          </a:r>
          <a:r>
            <a:rPr lang="en-US" sz="1200" b="0" baseline="0"/>
            <a:t>excluded</a:t>
          </a:r>
          <a:r>
            <a:rPr lang="en-US" sz="1400" b="0" baseline="0"/>
            <a:t> amount will automatically transfer to the Exclusions section of the MTDC tab.</a:t>
          </a: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2</xdr:col>
      <xdr:colOff>171450</xdr:colOff>
      <xdr:row>1</xdr:row>
      <xdr:rowOff>57150</xdr:rowOff>
    </xdr:from>
    <xdr:ext cx="184731" cy="264560"/>
    <xdr:sp macro="" textlink="">
      <xdr:nvSpPr>
        <xdr:cNvPr id="2" name="TextBox 1">
          <a:extLst>
            <a:ext uri="{FF2B5EF4-FFF2-40B4-BE49-F238E27FC236}">
              <a16:creationId xmlns:a16="http://schemas.microsoft.com/office/drawing/2014/main" id="{00000000-0008-0000-1B00-000002000000}"/>
            </a:ext>
          </a:extLst>
        </xdr:cNvPr>
        <xdr:cNvSpPr txBox="1"/>
      </xdr:nvSpPr>
      <xdr:spPr>
        <a:xfrm>
          <a:off x="1390650" y="23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600075</xdr:colOff>
      <xdr:row>1</xdr:row>
      <xdr:rowOff>0</xdr:rowOff>
    </xdr:from>
    <xdr:to>
      <xdr:col>6</xdr:col>
      <xdr:colOff>95250</xdr:colOff>
      <xdr:row>18</xdr:row>
      <xdr:rowOff>142875</xdr:rowOff>
    </xdr:to>
    <xdr:sp macro="" textlink="">
      <xdr:nvSpPr>
        <xdr:cNvPr id="3" name="TextBox 2">
          <a:extLst>
            <a:ext uri="{FF2B5EF4-FFF2-40B4-BE49-F238E27FC236}">
              <a16:creationId xmlns:a16="http://schemas.microsoft.com/office/drawing/2014/main" id="{00000000-0008-0000-1B00-000003000000}"/>
            </a:ext>
          </a:extLst>
        </xdr:cNvPr>
        <xdr:cNvSpPr txBox="1"/>
      </xdr:nvSpPr>
      <xdr:spPr>
        <a:xfrm>
          <a:off x="596900" y="180975"/>
          <a:ext cx="3155950" cy="3216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a:solidFill>
                <a:schemeClr val="dk1"/>
              </a:solidFill>
              <a:effectLst/>
              <a:latin typeface="+mn-lt"/>
              <a:ea typeface="+mn-ea"/>
              <a:cs typeface="+mn-cs"/>
            </a:rPr>
            <a:t>§ 200.68 </a:t>
          </a:r>
          <a:r>
            <a:rPr lang="en-US" sz="1100" b="1" i="0" u="none" strike="noStrike">
              <a:solidFill>
                <a:schemeClr val="dk1"/>
              </a:solidFill>
              <a:effectLst/>
              <a:latin typeface="+mn-lt"/>
              <a:ea typeface="+mn-ea"/>
              <a:cs typeface="+mn-cs"/>
              <a:hlinkClick xmlns:r="http://schemas.openxmlformats.org/officeDocument/2006/relationships" r:id=""/>
            </a:rPr>
            <a:t>Modified Total Direct Cost (MTDC)</a:t>
          </a:r>
          <a:r>
            <a:rPr lang="en-US" sz="1100" b="1" i="0">
              <a:solidFill>
                <a:schemeClr val="dk1"/>
              </a:solidFill>
              <a:effectLst/>
              <a:latin typeface="+mn-lt"/>
              <a:ea typeface="+mn-ea"/>
              <a:cs typeface="+mn-cs"/>
            </a:rPr>
            <a:t>.</a:t>
          </a:r>
        </a:p>
        <a:p>
          <a:r>
            <a:rPr lang="en-US" sz="1100" b="0" i="1">
              <a:solidFill>
                <a:schemeClr val="dk1"/>
              </a:solidFill>
              <a:effectLst/>
              <a:latin typeface="+mn-lt"/>
              <a:ea typeface="+mn-ea"/>
              <a:cs typeface="+mn-cs"/>
            </a:rPr>
            <a:t>MTDC</a:t>
          </a:r>
          <a:r>
            <a:rPr lang="en-US" sz="1100" b="0" i="0">
              <a:solidFill>
                <a:schemeClr val="dk1"/>
              </a:solidFill>
              <a:effectLst/>
              <a:latin typeface="+mn-lt"/>
              <a:ea typeface="+mn-ea"/>
              <a:cs typeface="+mn-cs"/>
            </a:rPr>
            <a:t> means all direct salaries and wages, applicable fringe benefits, materials and </a:t>
          </a:r>
          <a:r>
            <a:rPr lang="en-US" sz="1100" b="0" i="0" u="none" strike="noStrike">
              <a:solidFill>
                <a:schemeClr val="dk1"/>
              </a:solidFill>
              <a:effectLst/>
              <a:latin typeface="+mn-lt"/>
              <a:ea typeface="+mn-ea"/>
              <a:cs typeface="+mn-cs"/>
              <a:hlinkClick xmlns:r="http://schemas.openxmlformats.org/officeDocument/2006/relationships" r:id=""/>
            </a:rPr>
            <a:t>supplies</a:t>
          </a:r>
          <a:r>
            <a:rPr lang="en-US" sz="1100" b="0" i="0">
              <a:solidFill>
                <a:schemeClr val="dk1"/>
              </a:solidFill>
              <a:effectLst/>
              <a:latin typeface="+mn-lt"/>
              <a:ea typeface="+mn-ea"/>
              <a:cs typeface="+mn-cs"/>
            </a:rPr>
            <a:t>, services, travel, and up to the first $50,000 of each </a:t>
          </a:r>
          <a:r>
            <a:rPr lang="en-US" sz="1100" b="0" i="0" u="none" strike="noStrike">
              <a:solidFill>
                <a:schemeClr val="dk1"/>
              </a:solidFill>
              <a:effectLst/>
              <a:latin typeface="+mn-lt"/>
              <a:ea typeface="+mn-ea"/>
              <a:cs typeface="+mn-cs"/>
              <a:hlinkClick xmlns:r="http://schemas.openxmlformats.org/officeDocument/2006/relationships" r:id=""/>
            </a:rPr>
            <a:t>subaward</a:t>
          </a:r>
          <a:r>
            <a:rPr lang="en-US" sz="1100" b="0" i="0">
              <a:solidFill>
                <a:schemeClr val="dk1"/>
              </a:solidFill>
              <a:effectLst/>
              <a:latin typeface="+mn-lt"/>
              <a:ea typeface="+mn-ea"/>
              <a:cs typeface="+mn-cs"/>
            </a:rPr>
            <a:t> (regardless of the </a:t>
          </a:r>
          <a:r>
            <a:rPr lang="en-US" sz="1100" b="0" i="0" u="none" strike="noStrike">
              <a:solidFill>
                <a:schemeClr val="dk1"/>
              </a:solidFill>
              <a:effectLst/>
              <a:latin typeface="+mn-lt"/>
              <a:ea typeface="+mn-ea"/>
              <a:cs typeface="+mn-cs"/>
              <a:hlinkClick xmlns:r="http://schemas.openxmlformats.org/officeDocument/2006/relationships" r:id=""/>
            </a:rPr>
            <a:t>period of performance</a:t>
          </a:r>
          <a:r>
            <a:rPr lang="en-US" sz="1100" b="0" i="0">
              <a:solidFill>
                <a:schemeClr val="dk1"/>
              </a:solidFill>
              <a:effectLst/>
              <a:latin typeface="+mn-lt"/>
              <a:ea typeface="+mn-ea"/>
              <a:cs typeface="+mn-cs"/>
            </a:rPr>
            <a:t> of the </a:t>
          </a:r>
          <a:r>
            <a:rPr lang="en-US" sz="1100" b="0" i="0" u="none" strike="noStrike">
              <a:solidFill>
                <a:schemeClr val="dk1"/>
              </a:solidFill>
              <a:effectLst/>
              <a:latin typeface="+mn-lt"/>
              <a:ea typeface="+mn-ea"/>
              <a:cs typeface="+mn-cs"/>
              <a:hlinkClick xmlns:r="http://schemas.openxmlformats.org/officeDocument/2006/relationships" r:id=""/>
            </a:rPr>
            <a:t>subawards</a:t>
          </a:r>
          <a:r>
            <a:rPr lang="en-US" sz="1100" b="0" i="0">
              <a:solidFill>
                <a:schemeClr val="dk1"/>
              </a:solidFill>
              <a:effectLst/>
              <a:latin typeface="+mn-lt"/>
              <a:ea typeface="+mn-ea"/>
              <a:cs typeface="+mn-cs"/>
            </a:rPr>
            <a:t> under the award). </a:t>
          </a:r>
          <a:r>
            <a:rPr lang="en-US" sz="1100" b="0" i="0" u="none" strike="noStrike">
              <a:solidFill>
                <a:schemeClr val="dk1"/>
              </a:solidFill>
              <a:effectLst/>
              <a:latin typeface="+mn-lt"/>
              <a:ea typeface="+mn-ea"/>
              <a:cs typeface="+mn-cs"/>
              <a:hlinkClick xmlns:r="http://schemas.openxmlformats.org/officeDocument/2006/relationships" r:id=""/>
            </a:rPr>
            <a:t>MTDC</a:t>
          </a:r>
          <a:r>
            <a:rPr lang="en-US" sz="1100" b="0" i="0">
              <a:solidFill>
                <a:schemeClr val="dk1"/>
              </a:solidFill>
              <a:effectLst/>
              <a:latin typeface="+mn-lt"/>
              <a:ea typeface="+mn-ea"/>
              <a:cs typeface="+mn-cs"/>
            </a:rPr>
            <a:t> excludes </a:t>
          </a:r>
          <a:r>
            <a:rPr lang="en-US" sz="1100" b="0" i="0" u="none" strike="noStrike">
              <a:solidFill>
                <a:schemeClr val="dk1"/>
              </a:solidFill>
              <a:effectLst/>
              <a:latin typeface="+mn-lt"/>
              <a:ea typeface="+mn-ea"/>
              <a:cs typeface="+mn-cs"/>
              <a:hlinkClick xmlns:r="http://schemas.openxmlformats.org/officeDocument/2006/relationships" r:id=""/>
            </a:rPr>
            <a:t>equipment</a:t>
          </a:r>
          <a:r>
            <a:rPr lang="en-US" sz="1100" b="0" i="0">
              <a:solidFill>
                <a:schemeClr val="dk1"/>
              </a:solidFill>
              <a:effectLst/>
              <a:latin typeface="+mn-lt"/>
              <a:ea typeface="+mn-ea"/>
              <a:cs typeface="+mn-cs"/>
            </a:rPr>
            <a:t>, </a:t>
          </a:r>
          <a:r>
            <a:rPr lang="en-US" sz="1100" b="0" i="0" u="none" strike="noStrike">
              <a:solidFill>
                <a:schemeClr val="dk1"/>
              </a:solidFill>
              <a:effectLst/>
              <a:latin typeface="+mn-lt"/>
              <a:ea typeface="+mn-ea"/>
              <a:cs typeface="+mn-cs"/>
              <a:hlinkClick xmlns:r="http://schemas.openxmlformats.org/officeDocument/2006/relationships" r:id=""/>
            </a:rPr>
            <a:t>capital expenditures</a:t>
          </a:r>
          <a:r>
            <a:rPr lang="en-US" sz="1100" b="0" i="0">
              <a:solidFill>
                <a:schemeClr val="dk1"/>
              </a:solidFill>
              <a:effectLst/>
              <a:latin typeface="+mn-lt"/>
              <a:ea typeface="+mn-ea"/>
              <a:cs typeface="+mn-cs"/>
            </a:rPr>
            <a:t>, charges for patient care, rental costs, tuition remission, scholarships and fellowships, </a:t>
          </a:r>
          <a:r>
            <a:rPr lang="en-US" sz="1100" b="0" i="0" u="none" strike="noStrike">
              <a:solidFill>
                <a:schemeClr val="dk1"/>
              </a:solidFill>
              <a:effectLst/>
              <a:latin typeface="+mn-lt"/>
              <a:ea typeface="+mn-ea"/>
              <a:cs typeface="+mn-cs"/>
              <a:hlinkClick xmlns:r="http://schemas.openxmlformats.org/officeDocument/2006/relationships" r:id=""/>
            </a:rPr>
            <a:t>participant support costs</a:t>
          </a:r>
          <a:r>
            <a:rPr lang="en-US" sz="1100" b="0" i="0">
              <a:solidFill>
                <a:schemeClr val="dk1"/>
              </a:solidFill>
              <a:effectLst/>
              <a:latin typeface="+mn-lt"/>
              <a:ea typeface="+mn-ea"/>
              <a:cs typeface="+mn-cs"/>
            </a:rPr>
            <a:t> and the portion of each </a:t>
          </a:r>
          <a:r>
            <a:rPr lang="en-US" sz="1100" b="0" i="0" u="none" strike="noStrike">
              <a:solidFill>
                <a:schemeClr val="dk1"/>
              </a:solidFill>
              <a:effectLst/>
              <a:latin typeface="+mn-lt"/>
              <a:ea typeface="+mn-ea"/>
              <a:cs typeface="+mn-cs"/>
              <a:hlinkClick xmlns:r="http://schemas.openxmlformats.org/officeDocument/2006/relationships" r:id=""/>
            </a:rPr>
            <a:t>subaward</a:t>
          </a:r>
          <a:r>
            <a:rPr lang="en-US" sz="1100" b="0" i="0">
              <a:solidFill>
                <a:schemeClr val="dk1"/>
              </a:solidFill>
              <a:effectLst/>
              <a:latin typeface="+mn-lt"/>
              <a:ea typeface="+mn-ea"/>
              <a:cs typeface="+mn-cs"/>
            </a:rPr>
            <a:t> in excess of $50,000. Other items may only be excluded when necessary to avoid a serious inequity in the distribution of indirect costs, and with the approval of the </a:t>
          </a:r>
          <a:r>
            <a:rPr lang="en-US" sz="1100" b="0" i="0" u="none" strike="noStrike">
              <a:solidFill>
                <a:schemeClr val="dk1"/>
              </a:solidFill>
              <a:effectLst/>
              <a:latin typeface="+mn-lt"/>
              <a:ea typeface="+mn-ea"/>
              <a:cs typeface="+mn-cs"/>
              <a:hlinkClick xmlns:r="http://schemas.openxmlformats.org/officeDocument/2006/relationships" r:id=""/>
            </a:rPr>
            <a:t>cognizant agency for indirect costs</a:t>
          </a:r>
          <a:r>
            <a:rPr lang="en-US" sz="1100" b="0" i="0">
              <a:solidFill>
                <a:schemeClr val="dk1"/>
              </a:solidFill>
              <a:effectLst/>
              <a:latin typeface="+mn-lt"/>
              <a:ea typeface="+mn-ea"/>
              <a:cs typeface="+mn-cs"/>
            </a:rPr>
            <a:t>.</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Radford, Tara" id="{E14B41A8-86EF-4E00-87C4-7C24FC115980}" userId="S::Tara.Radford@Illinois.gov::7b05e032-697d-42a6-85a5-7ed8074ea4f8" providerId="AD"/>
  <person displayName="Rodriguez, Gabriel" id="{85E77715-F531-4DA7-A8BF-B83C0142DD17}" userId="S::Gabriel.Rodriguez@Illinois.gov::63157d03-3450-4d7e-8d6e-af4f29957cb9"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34" dT="2025-07-31T14:58:04.45" personId="{85E77715-F531-4DA7-A8BF-B83C0142DD17}" id="{F882A6EE-9DDB-4B7E-B8F8-CC844E4942DC}">
    <text xml:space="preserve">You can expand the narrative box by clicking on the horizontal line (left numeric ribbon) between row 34 and 35 and dragging it down to size.  The same logic applies to all worksheets.
</text>
  </threadedComment>
  <threadedComment ref="B35" dT="2025-07-31T14:58:04.45" personId="{85E77715-F531-4DA7-A8BF-B83C0142DD17}" id="{3A717CD6-13CA-44C5-A3BE-5F2E92F2311F}">
    <text xml:space="preserve">You can expand the narrative box by clicking on the horizontal line (left numeric ribbon) between row 34 and 35 and dragging it down to size.  The same logic applies to all worksheets.
</text>
  </threadedComment>
</ThreadedComments>
</file>

<file path=xl/threadedComments/threadedComment2.xml><?xml version="1.0" encoding="utf-8"?>
<ThreadedComments xmlns="http://schemas.microsoft.com/office/spreadsheetml/2018/threadedcomments" xmlns:x="http://schemas.openxmlformats.org/spreadsheetml/2006/main">
  <threadedComment ref="G7" dT="2025-07-31T14:59:22.65" personId="{85E77715-F531-4DA7-A8BF-B83C0142DD17}" id="{64FE040B-214C-4998-AE56-B002A876DE10}">
    <text>Column left unprotected to allow manual entry of insurance expense.  Not all coverages are based on a standard percentage.  Same as the workers' comp.</text>
  </threadedComment>
</ThreadedComments>
</file>

<file path=xl/threadedComments/threadedComment3.xml><?xml version="1.0" encoding="utf-8"?>
<ThreadedComments xmlns="http://schemas.microsoft.com/office/spreadsheetml/2018/threadedcomments" xmlns:x="http://schemas.openxmlformats.org/spreadsheetml/2006/main">
  <threadedComment ref="F5" dT="2024-07-25T16:43:16.40" personId="{E14B41A8-86EF-4E00-87C4-7C24FC115980}" id="{270EE3A6-9820-46F1-A26D-DAF68AAA095C}">
    <text>REQUIRED</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3.xml"/><Relationship Id="rId3" Type="http://schemas.openxmlformats.org/officeDocument/2006/relationships/vmlDrawing" Target="../drawings/vmlDrawing2.vml"/><Relationship Id="rId7" Type="http://schemas.openxmlformats.org/officeDocument/2006/relationships/ctrlProp" Target="../ctrlProps/ctrlProp12.xml"/><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trlProp" Target="../ctrlProps/ctrlProp11.xml"/><Relationship Id="rId11" Type="http://schemas.openxmlformats.org/officeDocument/2006/relationships/ctrlProp" Target="../ctrlProps/ctrlProp16.xml"/><Relationship Id="rId5" Type="http://schemas.openxmlformats.org/officeDocument/2006/relationships/ctrlProp" Target="../ctrlProps/ctrlProp10.xml"/><Relationship Id="rId10" Type="http://schemas.openxmlformats.org/officeDocument/2006/relationships/ctrlProp" Target="../ctrlProps/ctrlProp15.xml"/><Relationship Id="rId4" Type="http://schemas.openxmlformats.org/officeDocument/2006/relationships/ctrlProp" Target="../ctrlProps/ctrlProp9.xml"/><Relationship Id="rId9" Type="http://schemas.openxmlformats.org/officeDocument/2006/relationships/ctrlProp" Target="../ctrlProps/ctrlProp1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20.xml"/><Relationship Id="rId2" Type="http://schemas.openxmlformats.org/officeDocument/2006/relationships/drawing" Target="../drawings/drawing3.xml"/><Relationship Id="rId1" Type="http://schemas.openxmlformats.org/officeDocument/2006/relationships/printerSettings" Target="../printerSettings/printerSettings8.bin"/><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4.vml"/><Relationship Id="rId1" Type="http://schemas.openxmlformats.org/officeDocument/2006/relationships/printerSettings" Target="../printerSettings/printerSettings9.bin"/><Relationship Id="rId4" Type="http://schemas.microsoft.com/office/2017/10/relationships/threadedComment" Target="../threadedComments/threadedComment1.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5.vml"/><Relationship Id="rId1" Type="http://schemas.openxmlformats.org/officeDocument/2006/relationships/printerSettings" Target="../printerSettings/printerSettings10.bin"/><Relationship Id="rId4" Type="http://schemas.microsoft.com/office/2017/10/relationships/threadedComment" Target="../threadedComments/threadedComment2.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25.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26.bin"/><Relationship Id="rId1" Type="http://schemas.openxmlformats.org/officeDocument/2006/relationships/hyperlink" Target="https://www.law.cornell.edu/cfr/text/2/200.68" TargetMode="External"/></Relationships>
</file>

<file path=xl/worksheets/_rels/sheet2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7.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P37"/>
  <sheetViews>
    <sheetView zoomScaleNormal="100" workbookViewId="0">
      <selection activeCell="A38" sqref="A38:XFD1048576"/>
    </sheetView>
  </sheetViews>
  <sheetFormatPr defaultColWidth="0" defaultRowHeight="14.5" zeroHeight="1" x14ac:dyDescent="0.35"/>
  <cols>
    <col min="1" max="1" width="1.453125" style="229" customWidth="1"/>
    <col min="2" max="13" width="9.453125" style="229" customWidth="1"/>
    <col min="14" max="14" width="14.26953125" style="229" customWidth="1"/>
    <col min="15" max="15" width="2.7265625" style="229" customWidth="1"/>
    <col min="16" max="16" width="2.26953125" style="229" customWidth="1"/>
    <col min="17" max="16384" width="9.26953125" style="229" hidden="1"/>
  </cols>
  <sheetData>
    <row r="1" spans="2:16" ht="20" x14ac:dyDescent="0.35">
      <c r="B1" s="733" t="s">
        <v>362</v>
      </c>
      <c r="C1" s="733"/>
      <c r="D1" s="733"/>
      <c r="E1" s="733"/>
      <c r="F1" s="733"/>
      <c r="G1" s="733"/>
      <c r="H1" s="733"/>
      <c r="I1" s="733"/>
      <c r="J1" s="733"/>
      <c r="K1" s="733"/>
      <c r="L1" s="733"/>
      <c r="M1" s="733"/>
      <c r="N1" s="733"/>
      <c r="O1" s="733"/>
      <c r="P1" s="733"/>
    </row>
    <row r="2" spans="2:16" s="245" customFormat="1" ht="18" customHeight="1" x14ac:dyDescent="0.35">
      <c r="B2" s="735" t="s">
        <v>387</v>
      </c>
      <c r="C2" s="735"/>
      <c r="D2" s="735"/>
      <c r="E2" s="471"/>
      <c r="F2" s="471"/>
      <c r="G2" s="471"/>
      <c r="H2" s="471"/>
      <c r="I2" s="471"/>
      <c r="J2" s="471"/>
      <c r="K2" s="471"/>
      <c r="L2" s="471"/>
      <c r="M2" s="471"/>
      <c r="N2" s="471"/>
      <c r="O2" s="471"/>
      <c r="P2" s="471"/>
    </row>
    <row r="3" spans="2:16" ht="22.5" customHeight="1" x14ac:dyDescent="0.35">
      <c r="B3" s="734" t="s">
        <v>143</v>
      </c>
      <c r="C3" s="734"/>
      <c r="D3" s="734"/>
      <c r="E3" s="734"/>
      <c r="F3" s="734"/>
      <c r="G3" s="734"/>
      <c r="H3" s="734"/>
      <c r="I3" s="734"/>
      <c r="J3" s="734"/>
      <c r="K3" s="734"/>
      <c r="L3" s="734"/>
      <c r="M3" s="734"/>
      <c r="N3" s="734"/>
      <c r="O3" s="734"/>
      <c r="P3" s="734"/>
    </row>
    <row r="4" spans="2:16" x14ac:dyDescent="0.35">
      <c r="B4" s="420"/>
      <c r="C4" s="420"/>
      <c r="D4" s="420"/>
      <c r="E4" s="420"/>
      <c r="F4" s="420"/>
      <c r="G4" s="420"/>
      <c r="H4" s="420"/>
      <c r="I4" s="420"/>
      <c r="J4" s="420"/>
      <c r="K4" s="420"/>
      <c r="L4" s="420"/>
      <c r="M4" s="420"/>
      <c r="N4" s="420"/>
      <c r="O4" s="420"/>
      <c r="P4" s="420"/>
    </row>
    <row r="5" spans="2:16" ht="51.75" customHeight="1" x14ac:dyDescent="0.35">
      <c r="B5" s="729" t="s">
        <v>252</v>
      </c>
      <c r="C5" s="729"/>
      <c r="D5" s="729"/>
      <c r="E5" s="729"/>
      <c r="F5" s="729"/>
      <c r="G5" s="729"/>
      <c r="H5" s="729"/>
      <c r="I5" s="729"/>
      <c r="J5" s="729"/>
      <c r="K5" s="729"/>
      <c r="L5" s="729"/>
      <c r="M5" s="729"/>
      <c r="N5" s="729"/>
      <c r="O5" s="729"/>
      <c r="P5" s="729"/>
    </row>
    <row r="6" spans="2:16" x14ac:dyDescent="0.35"/>
    <row r="7" spans="2:16" x14ac:dyDescent="0.35">
      <c r="B7" s="729" t="s">
        <v>212</v>
      </c>
      <c r="C7" s="729"/>
      <c r="D7" s="729"/>
      <c r="E7" s="729"/>
      <c r="F7" s="729"/>
      <c r="G7" s="729"/>
      <c r="H7" s="729"/>
      <c r="I7" s="729"/>
      <c r="J7" s="729"/>
      <c r="K7" s="729"/>
      <c r="L7" s="729"/>
      <c r="M7" s="729"/>
      <c r="N7" s="729"/>
      <c r="O7" s="729"/>
      <c r="P7" s="729"/>
    </row>
    <row r="8" spans="2:16" x14ac:dyDescent="0.35"/>
    <row r="9" spans="2:16" ht="27" customHeight="1" x14ac:dyDescent="0.35">
      <c r="B9" s="729" t="s">
        <v>242</v>
      </c>
      <c r="C9" s="729"/>
      <c r="D9" s="729"/>
      <c r="E9" s="729"/>
      <c r="F9" s="729"/>
      <c r="G9" s="729"/>
      <c r="H9" s="729"/>
      <c r="I9" s="729"/>
      <c r="J9" s="729"/>
      <c r="K9" s="729"/>
      <c r="L9" s="729"/>
      <c r="M9" s="729"/>
      <c r="N9" s="729"/>
      <c r="O9" s="729"/>
      <c r="P9" s="729"/>
    </row>
    <row r="10" spans="2:16" x14ac:dyDescent="0.35"/>
    <row r="11" spans="2:16" ht="26.25" customHeight="1" x14ac:dyDescent="0.35">
      <c r="B11" s="729" t="s">
        <v>270</v>
      </c>
      <c r="C11" s="729"/>
      <c r="D11" s="729"/>
      <c r="E11" s="729"/>
      <c r="F11" s="729"/>
      <c r="G11" s="729"/>
      <c r="H11" s="729"/>
      <c r="I11" s="729"/>
      <c r="J11" s="729"/>
      <c r="K11" s="729"/>
      <c r="L11" s="729"/>
      <c r="M11" s="729"/>
      <c r="N11" s="729"/>
      <c r="O11" s="729"/>
      <c r="P11" s="729"/>
    </row>
    <row r="12" spans="2:16" x14ac:dyDescent="0.35"/>
    <row r="13" spans="2:16" ht="39.75" customHeight="1" x14ac:dyDescent="0.35">
      <c r="B13" s="729" t="s">
        <v>271</v>
      </c>
      <c r="C13" s="729"/>
      <c r="D13" s="729"/>
      <c r="E13" s="729"/>
      <c r="F13" s="729"/>
      <c r="G13" s="729"/>
      <c r="H13" s="729"/>
      <c r="I13" s="729"/>
      <c r="J13" s="729"/>
      <c r="K13" s="729"/>
      <c r="L13" s="729"/>
      <c r="M13" s="729"/>
      <c r="N13" s="729"/>
      <c r="O13" s="729"/>
      <c r="P13" s="729"/>
    </row>
    <row r="14" spans="2:16" x14ac:dyDescent="0.35"/>
    <row r="15" spans="2:16" ht="63.75" customHeight="1" x14ac:dyDescent="0.35">
      <c r="B15" s="729" t="s">
        <v>244</v>
      </c>
      <c r="C15" s="729"/>
      <c r="D15" s="729"/>
      <c r="E15" s="729"/>
      <c r="F15" s="729"/>
      <c r="G15" s="729"/>
      <c r="H15" s="729"/>
      <c r="I15" s="729"/>
      <c r="J15" s="729"/>
      <c r="K15" s="729"/>
      <c r="L15" s="729"/>
      <c r="M15" s="729"/>
      <c r="N15" s="729"/>
      <c r="O15" s="729"/>
      <c r="P15" s="729"/>
    </row>
    <row r="16" spans="2:16" x14ac:dyDescent="0.35"/>
    <row r="17" spans="2:16" ht="96.75" customHeight="1" x14ac:dyDescent="0.35">
      <c r="B17" s="729" t="s">
        <v>241</v>
      </c>
      <c r="C17" s="729"/>
      <c r="D17" s="729"/>
      <c r="E17" s="729"/>
      <c r="F17" s="729"/>
      <c r="G17" s="729"/>
      <c r="H17" s="729"/>
      <c r="I17" s="729"/>
      <c r="J17" s="729"/>
      <c r="K17" s="729"/>
      <c r="L17" s="729"/>
      <c r="M17" s="729"/>
      <c r="N17" s="729"/>
      <c r="O17" s="729"/>
      <c r="P17" s="729"/>
    </row>
    <row r="18" spans="2:16" x14ac:dyDescent="0.35"/>
    <row r="19" spans="2:16" ht="75" customHeight="1" x14ac:dyDescent="0.35">
      <c r="B19" s="729" t="s">
        <v>213</v>
      </c>
      <c r="C19" s="729"/>
      <c r="D19" s="729"/>
      <c r="E19" s="729"/>
      <c r="F19" s="729"/>
      <c r="G19" s="729"/>
      <c r="H19" s="729"/>
      <c r="I19" s="729"/>
      <c r="J19" s="729"/>
      <c r="K19" s="729"/>
      <c r="L19" s="729"/>
      <c r="M19" s="729"/>
      <c r="N19" s="729"/>
      <c r="O19" s="729"/>
      <c r="P19" s="729"/>
    </row>
    <row r="20" spans="2:16" x14ac:dyDescent="0.35"/>
    <row r="21" spans="2:16" ht="48" customHeight="1" x14ac:dyDescent="0.35">
      <c r="B21" s="729" t="s">
        <v>214</v>
      </c>
      <c r="C21" s="729"/>
      <c r="D21" s="729"/>
      <c r="E21" s="729"/>
      <c r="F21" s="729"/>
      <c r="G21" s="729"/>
      <c r="H21" s="729"/>
      <c r="I21" s="729"/>
      <c r="J21" s="729"/>
      <c r="K21" s="729"/>
      <c r="L21" s="729"/>
      <c r="M21" s="729"/>
      <c r="N21" s="729"/>
      <c r="O21" s="729"/>
      <c r="P21" s="729"/>
    </row>
    <row r="22" spans="2:16" x14ac:dyDescent="0.35"/>
    <row r="23" spans="2:16" x14ac:dyDescent="0.35">
      <c r="B23" s="729" t="s">
        <v>215</v>
      </c>
      <c r="C23" s="729"/>
      <c r="D23" s="729"/>
      <c r="E23" s="729"/>
      <c r="F23" s="729"/>
      <c r="G23" s="729"/>
      <c r="H23" s="729"/>
      <c r="I23" s="729"/>
      <c r="J23" s="729"/>
      <c r="K23" s="729"/>
      <c r="L23" s="729"/>
      <c r="M23" s="729"/>
      <c r="N23" s="729"/>
      <c r="O23" s="729"/>
      <c r="P23" s="729"/>
    </row>
    <row r="24" spans="2:16" x14ac:dyDescent="0.35"/>
    <row r="25" spans="2:16" ht="54.75" customHeight="1" x14ac:dyDescent="0.35">
      <c r="B25" s="729" t="s">
        <v>216</v>
      </c>
      <c r="C25" s="729"/>
      <c r="D25" s="729"/>
      <c r="E25" s="729"/>
      <c r="F25" s="729"/>
      <c r="G25" s="729"/>
      <c r="H25" s="729"/>
      <c r="I25" s="729"/>
      <c r="J25" s="729"/>
      <c r="K25" s="729"/>
      <c r="L25" s="729"/>
      <c r="M25" s="729"/>
      <c r="N25" s="729"/>
      <c r="O25" s="729"/>
      <c r="P25" s="729"/>
    </row>
    <row r="26" spans="2:16" x14ac:dyDescent="0.35"/>
    <row r="27" spans="2:16" ht="44.25" customHeight="1" x14ac:dyDescent="0.35">
      <c r="B27" s="729" t="s">
        <v>231</v>
      </c>
      <c r="C27" s="729"/>
      <c r="D27" s="729"/>
      <c r="E27" s="729"/>
      <c r="F27" s="729"/>
      <c r="G27" s="729"/>
      <c r="H27" s="729"/>
      <c r="I27" s="729"/>
      <c r="J27" s="729"/>
      <c r="K27" s="729"/>
      <c r="L27" s="729"/>
      <c r="M27" s="729"/>
      <c r="N27" s="729"/>
      <c r="O27" s="729"/>
      <c r="P27" s="729"/>
    </row>
    <row r="28" spans="2:16" x14ac:dyDescent="0.35"/>
    <row r="29" spans="2:16" x14ac:dyDescent="0.35">
      <c r="B29" s="730" t="s">
        <v>217</v>
      </c>
      <c r="C29" s="729"/>
      <c r="D29" s="729"/>
      <c r="E29" s="729"/>
      <c r="F29" s="729"/>
      <c r="G29" s="729"/>
      <c r="H29" s="729"/>
      <c r="I29" s="729"/>
      <c r="J29" s="729"/>
      <c r="K29" s="729"/>
      <c r="L29" s="729"/>
      <c r="M29" s="729"/>
      <c r="N29" s="729"/>
      <c r="O29" s="729"/>
      <c r="P29" s="729"/>
    </row>
    <row r="30" spans="2:16" x14ac:dyDescent="0.35"/>
    <row r="31" spans="2:16" x14ac:dyDescent="0.35">
      <c r="B31" s="730" t="s">
        <v>218</v>
      </c>
      <c r="C31" s="729"/>
      <c r="D31" s="729"/>
      <c r="E31" s="729"/>
      <c r="F31" s="729"/>
      <c r="G31" s="729"/>
      <c r="H31" s="729"/>
      <c r="I31" s="729"/>
      <c r="J31" s="729"/>
      <c r="K31" s="729"/>
      <c r="L31" s="729"/>
      <c r="M31" s="729"/>
      <c r="N31" s="729"/>
      <c r="O31" s="729"/>
      <c r="P31" s="729"/>
    </row>
    <row r="32" spans="2:16" x14ac:dyDescent="0.35"/>
    <row r="33" spans="2:15" s="245" customFormat="1" x14ac:dyDescent="0.35">
      <c r="B33" s="732" t="s">
        <v>365</v>
      </c>
      <c r="C33" s="732"/>
      <c r="D33" s="732"/>
      <c r="E33" s="732"/>
      <c r="F33" s="732"/>
      <c r="G33" s="732"/>
      <c r="H33" s="732"/>
      <c r="I33" s="732"/>
      <c r="J33" s="732"/>
      <c r="K33" s="732"/>
      <c r="L33" s="732"/>
      <c r="M33" s="732"/>
      <c r="N33" s="732"/>
      <c r="O33" s="732"/>
    </row>
    <row r="34" spans="2:15" s="472" customFormat="1" ht="30.75" customHeight="1" x14ac:dyDescent="0.3">
      <c r="B34" s="731" t="s">
        <v>366</v>
      </c>
      <c r="C34" s="731"/>
      <c r="D34" s="731"/>
      <c r="E34" s="731"/>
      <c r="F34" s="731"/>
      <c r="G34" s="731"/>
      <c r="H34" s="731"/>
      <c r="I34" s="731"/>
      <c r="J34" s="731"/>
      <c r="K34" s="731"/>
      <c r="L34" s="731"/>
      <c r="M34" s="731"/>
      <c r="N34" s="731"/>
      <c r="O34" s="731"/>
    </row>
    <row r="35" spans="2:15" s="472" customFormat="1" ht="47.25" customHeight="1" x14ac:dyDescent="0.3">
      <c r="B35" s="731" t="s">
        <v>367</v>
      </c>
      <c r="C35" s="731"/>
      <c r="D35" s="731"/>
      <c r="E35" s="731"/>
      <c r="F35" s="731"/>
      <c r="G35" s="731"/>
      <c r="H35" s="731"/>
      <c r="I35" s="731"/>
      <c r="J35" s="731"/>
      <c r="K35" s="731"/>
      <c r="L35" s="731"/>
      <c r="M35" s="731"/>
      <c r="N35" s="731"/>
      <c r="O35" s="731"/>
    </row>
    <row r="36" spans="2:15" s="472" customFormat="1" ht="34.15" customHeight="1" x14ac:dyDescent="0.3">
      <c r="B36" s="731" t="s">
        <v>386</v>
      </c>
      <c r="C36" s="731"/>
      <c r="D36" s="731"/>
      <c r="E36" s="731"/>
      <c r="F36" s="731"/>
      <c r="G36" s="731"/>
      <c r="H36" s="731"/>
      <c r="I36" s="731"/>
      <c r="J36" s="731"/>
      <c r="K36" s="731"/>
      <c r="L36" s="731"/>
      <c r="M36" s="731"/>
      <c r="N36" s="731"/>
      <c r="O36" s="731"/>
    </row>
    <row r="37" spans="2:15" x14ac:dyDescent="0.35"/>
  </sheetData>
  <sheetProtection algorithmName="SHA-512" hashValue="nGJrbVxHWq0Jj6YAsDL4OBOBknN5IxJueRSvBcnRB4yp2HgFci44fqRSZCOhdP5ReZ6pITnYMYVanXXW9RdnOw==" saltValue="gxsgRYTEzzZiem+Zyezjxg==" spinCount="100000" sheet="1" selectLockedCells="1" selectUnlockedCells="1"/>
  <mergeCells count="21">
    <mergeCell ref="B1:P1"/>
    <mergeCell ref="B3:P3"/>
    <mergeCell ref="B19:P19"/>
    <mergeCell ref="B21:P21"/>
    <mergeCell ref="B23:P23"/>
    <mergeCell ref="B5:P5"/>
    <mergeCell ref="B7:P7"/>
    <mergeCell ref="B9:P9"/>
    <mergeCell ref="B11:P11"/>
    <mergeCell ref="B17:P17"/>
    <mergeCell ref="B2:D2"/>
    <mergeCell ref="B13:P13"/>
    <mergeCell ref="B15:P15"/>
    <mergeCell ref="B25:P25"/>
    <mergeCell ref="B27:P27"/>
    <mergeCell ref="B29:P29"/>
    <mergeCell ref="B36:O36"/>
    <mergeCell ref="B33:O33"/>
    <mergeCell ref="B34:O34"/>
    <mergeCell ref="B35:O35"/>
    <mergeCell ref="B31:P31"/>
  </mergeCells>
  <printOptions horizontalCentered="1"/>
  <pageMargins left="0.25" right="0.25" top="0.25" bottom="0.25" header="0.3" footer="0.3"/>
  <pageSetup fitToHeight="0" orientation="landscape" r:id="rId1"/>
  <headerFooter>
    <oddFooter>&amp;C&amp;"-,Italic"&amp;A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P88"/>
  <sheetViews>
    <sheetView topLeftCell="B1" zoomScaleNormal="100" workbookViewId="0">
      <selection activeCell="B15" sqref="B15:P15"/>
    </sheetView>
  </sheetViews>
  <sheetFormatPr defaultColWidth="9.26953125" defaultRowHeight="14.5" x14ac:dyDescent="0.35"/>
  <cols>
    <col min="1" max="1" width="1.453125" style="6" customWidth="1"/>
    <col min="2" max="13" width="9.453125" style="6" customWidth="1"/>
    <col min="14" max="14" width="14.26953125" style="6" customWidth="1"/>
    <col min="15" max="15" width="2.7265625" style="6" customWidth="1"/>
    <col min="16" max="16" width="2.26953125" style="6" customWidth="1"/>
    <col min="17" max="16384" width="9.26953125" style="6"/>
  </cols>
  <sheetData>
    <row r="1" spans="2:16" ht="20" x14ac:dyDescent="0.35">
      <c r="B1" s="736" t="s">
        <v>227</v>
      </c>
      <c r="C1" s="736"/>
      <c r="D1" s="736"/>
      <c r="E1" s="736"/>
      <c r="F1" s="736"/>
      <c r="G1" s="736"/>
      <c r="H1" s="736"/>
      <c r="I1" s="736"/>
      <c r="J1" s="736"/>
      <c r="K1" s="736"/>
      <c r="L1" s="736"/>
      <c r="M1" s="736"/>
      <c r="N1" s="736"/>
      <c r="O1" s="736"/>
      <c r="P1" s="736"/>
    </row>
    <row r="2" spans="2:16" ht="8.25" customHeight="1" x14ac:dyDescent="0.35">
      <c r="B2" s="73"/>
      <c r="C2" s="127"/>
      <c r="D2" s="127"/>
      <c r="E2" s="127"/>
      <c r="F2" s="127"/>
      <c r="G2" s="127"/>
      <c r="H2" s="127"/>
      <c r="I2" s="127"/>
      <c r="J2" s="127"/>
      <c r="K2" s="127"/>
      <c r="L2" s="127"/>
      <c r="M2" s="127"/>
      <c r="N2" s="127"/>
      <c r="O2" s="127"/>
      <c r="P2" s="127"/>
    </row>
    <row r="3" spans="2:16" ht="22.5" customHeight="1" x14ac:dyDescent="0.35">
      <c r="B3" s="737" t="s">
        <v>143</v>
      </c>
      <c r="C3" s="737"/>
      <c r="D3" s="737"/>
      <c r="E3" s="737"/>
      <c r="F3" s="737"/>
      <c r="G3" s="737"/>
      <c r="H3" s="737"/>
      <c r="I3" s="737"/>
      <c r="J3" s="737"/>
      <c r="K3" s="737"/>
      <c r="L3" s="737"/>
      <c r="M3" s="737"/>
      <c r="N3" s="737"/>
      <c r="O3" s="737"/>
      <c r="P3" s="737"/>
    </row>
    <row r="4" spans="2:16" x14ac:dyDescent="0.35">
      <c r="B4" s="738" t="s">
        <v>182</v>
      </c>
      <c r="C4" s="738"/>
      <c r="D4" s="738"/>
      <c r="E4" s="738"/>
      <c r="F4" s="738"/>
      <c r="G4" s="738"/>
      <c r="H4" s="738"/>
      <c r="I4" s="738"/>
      <c r="J4" s="738"/>
      <c r="K4" s="738"/>
      <c r="L4" s="738"/>
      <c r="M4" s="738"/>
      <c r="N4" s="738"/>
      <c r="O4" s="738"/>
      <c r="P4" s="738"/>
    </row>
    <row r="5" spans="2:16" ht="34.5" customHeight="1" x14ac:dyDescent="0.35">
      <c r="B5" s="739" t="s">
        <v>233</v>
      </c>
      <c r="C5" s="739"/>
      <c r="D5" s="739"/>
      <c r="E5" s="739"/>
      <c r="F5" s="739"/>
      <c r="G5" s="739"/>
      <c r="H5" s="739"/>
      <c r="I5" s="739"/>
      <c r="J5" s="739"/>
      <c r="K5" s="739"/>
      <c r="L5" s="739"/>
      <c r="M5" s="739"/>
      <c r="N5" s="739"/>
      <c r="O5" s="739"/>
      <c r="P5" s="739"/>
    </row>
    <row r="6" spans="2:16" x14ac:dyDescent="0.35">
      <c r="B6" s="741" t="s">
        <v>188</v>
      </c>
      <c r="C6" s="741"/>
      <c r="D6" s="741"/>
      <c r="E6" s="741"/>
      <c r="F6" s="741"/>
      <c r="G6" s="741"/>
      <c r="H6" s="741"/>
      <c r="I6" s="741"/>
      <c r="J6" s="741"/>
      <c r="K6" s="741"/>
      <c r="L6" s="741"/>
      <c r="M6" s="741"/>
      <c r="N6" s="741"/>
      <c r="O6" s="741"/>
      <c r="P6" s="741"/>
    </row>
    <row r="7" spans="2:16" ht="21.75" customHeight="1" x14ac:dyDescent="0.35">
      <c r="B7" s="739" t="s">
        <v>199</v>
      </c>
      <c r="C7" s="739"/>
      <c r="D7" s="739"/>
      <c r="E7" s="739"/>
      <c r="F7" s="739"/>
      <c r="G7" s="739"/>
      <c r="H7" s="739"/>
      <c r="I7" s="739"/>
      <c r="J7" s="739"/>
      <c r="K7" s="739"/>
      <c r="L7" s="739"/>
      <c r="M7" s="739"/>
      <c r="N7" s="739"/>
      <c r="O7" s="739"/>
      <c r="P7" s="739"/>
    </row>
    <row r="8" spans="2:16" x14ac:dyDescent="0.35">
      <c r="B8" s="741" t="s">
        <v>189</v>
      </c>
      <c r="C8" s="741"/>
      <c r="D8" s="741"/>
      <c r="E8" s="741"/>
      <c r="F8" s="741"/>
      <c r="G8" s="741"/>
      <c r="H8" s="741"/>
      <c r="I8" s="741"/>
      <c r="J8" s="741"/>
      <c r="K8" s="741"/>
      <c r="L8" s="741"/>
      <c r="M8" s="741"/>
      <c r="N8" s="741"/>
      <c r="O8" s="741"/>
      <c r="P8" s="741"/>
    </row>
    <row r="9" spans="2:16" x14ac:dyDescent="0.35">
      <c r="B9" s="126" t="s">
        <v>234</v>
      </c>
      <c r="C9" s="127"/>
      <c r="D9" s="127"/>
      <c r="E9" s="127"/>
      <c r="F9" s="127"/>
      <c r="G9" s="127"/>
      <c r="H9" s="127"/>
      <c r="I9" s="127"/>
      <c r="J9" s="127"/>
      <c r="K9" s="127"/>
      <c r="L9" s="127"/>
      <c r="M9" s="127"/>
      <c r="N9" s="127"/>
      <c r="O9" s="127"/>
      <c r="P9" s="127"/>
    </row>
    <row r="10" spans="2:16" ht="11.25" customHeight="1" x14ac:dyDescent="0.35">
      <c r="B10" s="126"/>
      <c r="C10" s="127"/>
      <c r="D10" s="127"/>
      <c r="E10" s="127"/>
      <c r="F10" s="127"/>
      <c r="G10" s="127"/>
      <c r="H10" s="127"/>
      <c r="I10" s="127"/>
      <c r="J10" s="127"/>
      <c r="K10" s="127"/>
      <c r="L10" s="127"/>
      <c r="M10" s="127"/>
      <c r="N10" s="127"/>
      <c r="O10" s="127"/>
      <c r="P10" s="127"/>
    </row>
    <row r="11" spans="2:16" x14ac:dyDescent="0.35">
      <c r="B11" s="126" t="s">
        <v>200</v>
      </c>
      <c r="C11" s="127"/>
      <c r="D11" s="127"/>
      <c r="E11" s="127"/>
      <c r="F11" s="127"/>
      <c r="G11" s="127"/>
      <c r="H11" s="127"/>
      <c r="I11" s="127"/>
      <c r="J11" s="127"/>
      <c r="K11" s="127"/>
      <c r="L11" s="127"/>
      <c r="M11" s="127"/>
      <c r="N11" s="127"/>
      <c r="O11" s="127"/>
      <c r="P11" s="127"/>
    </row>
    <row r="12" spans="2:16" ht="10.5" customHeight="1" x14ac:dyDescent="0.35">
      <c r="B12" s="126"/>
      <c r="C12" s="127"/>
      <c r="D12" s="127"/>
      <c r="E12" s="127"/>
      <c r="F12" s="127"/>
      <c r="G12" s="127"/>
      <c r="H12" s="127"/>
      <c r="I12" s="127"/>
      <c r="J12" s="127"/>
      <c r="K12" s="127"/>
      <c r="L12" s="127"/>
      <c r="M12" s="127"/>
      <c r="N12" s="127"/>
      <c r="O12" s="127"/>
      <c r="P12" s="127"/>
    </row>
    <row r="13" spans="2:16" x14ac:dyDescent="0.35">
      <c r="B13" s="97" t="s">
        <v>150</v>
      </c>
      <c r="C13" s="98"/>
      <c r="D13" s="98"/>
      <c r="E13" s="98"/>
      <c r="F13" s="98"/>
      <c r="G13" s="98"/>
      <c r="H13" s="98"/>
      <c r="I13" s="98"/>
      <c r="J13" s="98"/>
      <c r="K13" s="127"/>
      <c r="L13" s="127"/>
      <c r="M13" s="127"/>
      <c r="N13" s="127"/>
      <c r="O13" s="127"/>
      <c r="P13" s="127"/>
    </row>
    <row r="14" spans="2:16" ht="12.75" customHeight="1" x14ac:dyDescent="0.35">
      <c r="B14" s="126"/>
      <c r="C14" s="127"/>
      <c r="D14" s="127"/>
      <c r="E14" s="127"/>
      <c r="F14" s="127"/>
      <c r="G14" s="127"/>
      <c r="H14" s="127"/>
      <c r="I14" s="127"/>
      <c r="J14" s="127"/>
      <c r="K14" s="127"/>
      <c r="L14" s="127"/>
      <c r="M14" s="127"/>
      <c r="N14" s="127"/>
      <c r="O14" s="127"/>
      <c r="P14" s="127"/>
    </row>
    <row r="15" spans="2:16" ht="27" customHeight="1" x14ac:dyDescent="0.35">
      <c r="B15" s="742" t="s">
        <v>201</v>
      </c>
      <c r="C15" s="742"/>
      <c r="D15" s="742"/>
      <c r="E15" s="742"/>
      <c r="F15" s="742"/>
      <c r="G15" s="742"/>
      <c r="H15" s="742"/>
      <c r="I15" s="742"/>
      <c r="J15" s="742"/>
      <c r="K15" s="742"/>
      <c r="L15" s="742"/>
      <c r="M15" s="742"/>
      <c r="N15" s="742"/>
      <c r="O15" s="742"/>
      <c r="P15" s="742"/>
    </row>
    <row r="16" spans="2:16" x14ac:dyDescent="0.35">
      <c r="B16" s="126"/>
      <c r="C16" s="127"/>
      <c r="D16" s="127"/>
      <c r="E16" s="127"/>
      <c r="F16" s="127"/>
      <c r="G16" s="127"/>
      <c r="H16" s="127"/>
      <c r="I16" s="127"/>
      <c r="J16" s="127"/>
      <c r="K16" s="127"/>
      <c r="L16" s="127"/>
      <c r="M16" s="127"/>
      <c r="N16" s="127"/>
      <c r="O16" s="127"/>
      <c r="P16" s="127"/>
    </row>
    <row r="17" spans="2:16" ht="41.25" customHeight="1" x14ac:dyDescent="0.35">
      <c r="B17" s="743" t="s">
        <v>122</v>
      </c>
      <c r="C17" s="743"/>
      <c r="D17" s="743"/>
      <c r="E17" s="743"/>
      <c r="F17" s="743"/>
      <c r="G17" s="743"/>
      <c r="H17" s="743"/>
      <c r="I17" s="743"/>
      <c r="J17" s="743"/>
      <c r="K17" s="743"/>
      <c r="L17" s="743"/>
      <c r="M17" s="743"/>
      <c r="N17" s="743"/>
      <c r="O17" s="743"/>
      <c r="P17" s="743"/>
    </row>
    <row r="18" spans="2:16" x14ac:dyDescent="0.35">
      <c r="B18" s="126" t="s">
        <v>101</v>
      </c>
      <c r="C18" s="127"/>
      <c r="D18" s="127"/>
      <c r="E18" s="127"/>
      <c r="F18" s="127"/>
      <c r="G18" s="127"/>
      <c r="H18" s="127"/>
      <c r="I18" s="127"/>
      <c r="J18" s="127"/>
      <c r="K18" s="127"/>
      <c r="L18" s="127"/>
      <c r="M18" s="127"/>
      <c r="N18" s="127"/>
      <c r="O18" s="127"/>
      <c r="P18" s="127"/>
    </row>
    <row r="19" spans="2:16" ht="22.5" customHeight="1" x14ac:dyDescent="0.35">
      <c r="B19" s="742" t="s">
        <v>132</v>
      </c>
      <c r="C19" s="742"/>
      <c r="D19" s="742"/>
      <c r="E19" s="742"/>
      <c r="F19" s="742"/>
      <c r="G19" s="742"/>
      <c r="H19" s="742"/>
      <c r="I19" s="742"/>
      <c r="J19" s="742"/>
      <c r="K19" s="742"/>
      <c r="L19" s="742"/>
      <c r="M19" s="742"/>
      <c r="N19" s="742"/>
      <c r="O19" s="742"/>
      <c r="P19" s="68"/>
    </row>
    <row r="20" spans="2:16" x14ac:dyDescent="0.35">
      <c r="B20" s="71"/>
      <c r="C20" s="70"/>
      <c r="D20" s="70"/>
      <c r="E20" s="70"/>
      <c r="F20" s="70"/>
      <c r="G20" s="70"/>
      <c r="H20" s="70"/>
      <c r="I20" s="70"/>
      <c r="J20" s="70"/>
      <c r="K20" s="70"/>
      <c r="L20" s="70"/>
      <c r="M20" s="70"/>
      <c r="N20" s="70"/>
      <c r="O20" s="70"/>
      <c r="P20" s="70"/>
    </row>
    <row r="21" spans="2:16" x14ac:dyDescent="0.35">
      <c r="B21" s="72" t="s">
        <v>133</v>
      </c>
      <c r="C21" s="70"/>
      <c r="D21" s="70"/>
      <c r="E21" s="70"/>
      <c r="F21" s="70"/>
      <c r="G21" s="70"/>
      <c r="H21" s="70"/>
      <c r="I21" s="70"/>
      <c r="J21" s="70"/>
      <c r="K21" s="70"/>
      <c r="L21" s="70"/>
      <c r="M21" s="70"/>
      <c r="N21" s="70"/>
      <c r="O21" s="70"/>
      <c r="P21" s="70"/>
    </row>
    <row r="22" spans="2:16" ht="6" customHeight="1" x14ac:dyDescent="0.35">
      <c r="B22" s="71"/>
      <c r="C22" s="70"/>
      <c r="D22" s="70"/>
      <c r="E22" s="70"/>
      <c r="F22" s="70"/>
      <c r="G22" s="70"/>
      <c r="H22" s="70"/>
      <c r="I22" s="70"/>
      <c r="J22" s="70"/>
      <c r="K22" s="70"/>
      <c r="L22" s="70"/>
      <c r="M22" s="70"/>
      <c r="N22" s="70"/>
      <c r="O22" s="70"/>
      <c r="P22" s="70"/>
    </row>
    <row r="23" spans="2:16" x14ac:dyDescent="0.35">
      <c r="B23" s="72" t="s">
        <v>134</v>
      </c>
      <c r="C23" s="70"/>
      <c r="D23" s="70"/>
      <c r="E23" s="70"/>
      <c r="F23" s="70"/>
      <c r="G23" s="70"/>
      <c r="H23" s="70"/>
      <c r="I23" s="70"/>
      <c r="J23" s="70"/>
      <c r="K23" s="70"/>
      <c r="L23" s="70"/>
      <c r="M23" s="70"/>
      <c r="N23" s="70"/>
      <c r="O23" s="70"/>
      <c r="P23" s="70"/>
    </row>
    <row r="24" spans="2:16" ht="9.75" customHeight="1" x14ac:dyDescent="0.35">
      <c r="B24" s="71"/>
      <c r="C24" s="70"/>
      <c r="D24" s="70"/>
      <c r="E24" s="70"/>
      <c r="F24" s="70"/>
      <c r="G24" s="70"/>
      <c r="H24" s="70"/>
      <c r="I24" s="70"/>
      <c r="J24" s="70"/>
      <c r="K24" s="70"/>
      <c r="L24" s="70"/>
      <c r="M24" s="70"/>
      <c r="N24" s="70"/>
      <c r="O24" s="70"/>
      <c r="P24" s="70"/>
    </row>
    <row r="25" spans="2:16" x14ac:dyDescent="0.35">
      <c r="B25" s="72" t="s">
        <v>160</v>
      </c>
      <c r="C25" s="70"/>
      <c r="D25" s="70"/>
      <c r="E25" s="70"/>
      <c r="F25" s="70"/>
      <c r="G25" s="70"/>
      <c r="H25" s="70"/>
      <c r="I25" s="70"/>
      <c r="J25" s="70"/>
      <c r="K25" s="70"/>
      <c r="L25" s="70"/>
      <c r="M25" s="70"/>
      <c r="N25" s="70"/>
      <c r="O25" s="70"/>
      <c r="P25" s="70"/>
    </row>
    <row r="26" spans="2:16" x14ac:dyDescent="0.35">
      <c r="B26" s="69"/>
      <c r="C26" s="127"/>
      <c r="D26" s="127"/>
      <c r="E26" s="127"/>
      <c r="F26" s="127"/>
      <c r="G26" s="127"/>
      <c r="H26" s="127"/>
      <c r="I26" s="127"/>
      <c r="J26" s="127"/>
      <c r="K26" s="127"/>
      <c r="L26" s="127"/>
      <c r="M26" s="127"/>
      <c r="N26" s="127"/>
      <c r="O26" s="127"/>
      <c r="P26" s="127"/>
    </row>
    <row r="27" spans="2:16" ht="50.25" customHeight="1" x14ac:dyDescent="0.35">
      <c r="B27" s="743" t="s">
        <v>123</v>
      </c>
      <c r="C27" s="743"/>
      <c r="D27" s="743"/>
      <c r="E27" s="743"/>
      <c r="F27" s="743"/>
      <c r="G27" s="743"/>
      <c r="H27" s="743"/>
      <c r="I27" s="743"/>
      <c r="J27" s="743"/>
      <c r="K27" s="743"/>
      <c r="L27" s="743"/>
      <c r="M27" s="743"/>
      <c r="N27" s="743"/>
      <c r="O27" s="743"/>
      <c r="P27" s="743"/>
    </row>
    <row r="28" spans="2:16" x14ac:dyDescent="0.35">
      <c r="B28" s="741" t="s">
        <v>131</v>
      </c>
      <c r="C28" s="741"/>
      <c r="D28" s="741"/>
      <c r="E28" s="741"/>
      <c r="F28" s="741"/>
      <c r="G28" s="741"/>
      <c r="H28" s="741"/>
      <c r="I28" s="741"/>
      <c r="J28" s="741"/>
      <c r="K28" s="741"/>
      <c r="L28" s="741"/>
      <c r="M28" s="741"/>
      <c r="N28" s="741"/>
      <c r="O28" s="741"/>
      <c r="P28" s="741"/>
    </row>
    <row r="29" spans="2:16" ht="53.25" customHeight="1" x14ac:dyDescent="0.35">
      <c r="B29" s="743" t="s">
        <v>124</v>
      </c>
      <c r="C29" s="743"/>
      <c r="D29" s="743"/>
      <c r="E29" s="743"/>
      <c r="F29" s="743"/>
      <c r="G29" s="743"/>
      <c r="H29" s="743"/>
      <c r="I29" s="743"/>
      <c r="J29" s="743"/>
      <c r="K29" s="743"/>
      <c r="L29" s="743"/>
      <c r="M29" s="743"/>
      <c r="N29" s="743"/>
      <c r="O29" s="743"/>
      <c r="P29" s="743"/>
    </row>
    <row r="30" spans="2:16" x14ac:dyDescent="0.35">
      <c r="B30" s="75"/>
      <c r="C30" s="127"/>
      <c r="D30" s="127"/>
      <c r="E30" s="127"/>
      <c r="F30" s="127"/>
      <c r="G30" s="127"/>
      <c r="H30" s="127"/>
      <c r="I30" s="127"/>
      <c r="J30" s="127"/>
      <c r="K30" s="127"/>
      <c r="L30" s="127"/>
      <c r="M30" s="127"/>
      <c r="N30" s="127"/>
      <c r="O30" s="127"/>
      <c r="P30" s="127"/>
    </row>
    <row r="31" spans="2:16" ht="53.25" customHeight="1" x14ac:dyDescent="0.35">
      <c r="B31" s="743" t="s">
        <v>125</v>
      </c>
      <c r="C31" s="743"/>
      <c r="D31" s="743"/>
      <c r="E31" s="743"/>
      <c r="F31" s="743"/>
      <c r="G31" s="743"/>
      <c r="H31" s="743"/>
      <c r="I31" s="743"/>
      <c r="J31" s="743"/>
      <c r="K31" s="743"/>
      <c r="L31" s="743"/>
      <c r="M31" s="743"/>
      <c r="N31" s="743"/>
      <c r="O31" s="743"/>
      <c r="P31" s="743"/>
    </row>
    <row r="32" spans="2:16" x14ac:dyDescent="0.35">
      <c r="B32" s="126"/>
      <c r="C32" s="127"/>
      <c r="D32" s="127"/>
      <c r="E32" s="127"/>
      <c r="F32" s="127"/>
      <c r="G32" s="127"/>
      <c r="H32" s="127"/>
      <c r="I32" s="127"/>
      <c r="J32" s="127"/>
      <c r="K32" s="127"/>
      <c r="L32" s="127"/>
      <c r="M32" s="127"/>
      <c r="N32" s="127"/>
      <c r="O32" s="127"/>
      <c r="P32" s="127"/>
    </row>
    <row r="33" spans="2:16" ht="41.25" customHeight="1" x14ac:dyDescent="0.35">
      <c r="B33" s="743" t="s">
        <v>126</v>
      </c>
      <c r="C33" s="743"/>
      <c r="D33" s="743"/>
      <c r="E33" s="743"/>
      <c r="F33" s="743"/>
      <c r="G33" s="743"/>
      <c r="H33" s="743"/>
      <c r="I33" s="743"/>
      <c r="J33" s="743"/>
      <c r="K33" s="743"/>
      <c r="L33" s="743"/>
      <c r="M33" s="743"/>
      <c r="N33" s="743"/>
      <c r="O33" s="743"/>
      <c r="P33" s="743"/>
    </row>
    <row r="34" spans="2:16" ht="6" customHeight="1" x14ac:dyDescent="0.35">
      <c r="B34" s="126"/>
      <c r="C34" s="127"/>
      <c r="D34" s="127"/>
      <c r="E34" s="127"/>
      <c r="F34" s="127"/>
      <c r="G34" s="127"/>
      <c r="H34" s="127"/>
      <c r="I34" s="127"/>
      <c r="J34" s="127"/>
      <c r="K34" s="127"/>
      <c r="L34" s="127"/>
      <c r="M34" s="127"/>
      <c r="N34" s="127"/>
      <c r="O34" s="127"/>
      <c r="P34" s="127"/>
    </row>
    <row r="35" spans="2:16" ht="24.75" customHeight="1" x14ac:dyDescent="0.35">
      <c r="B35" s="740" t="s">
        <v>144</v>
      </c>
      <c r="C35" s="740"/>
      <c r="D35" s="740"/>
      <c r="E35" s="740"/>
      <c r="F35" s="740"/>
      <c r="G35" s="740"/>
      <c r="H35" s="740"/>
      <c r="I35" s="740"/>
      <c r="J35" s="740"/>
      <c r="K35" s="740"/>
      <c r="L35" s="740"/>
      <c r="M35" s="740"/>
      <c r="N35" s="740"/>
      <c r="O35" s="740"/>
      <c r="P35" s="740"/>
    </row>
    <row r="36" spans="2:16" x14ac:dyDescent="0.35">
      <c r="B36" s="738" t="s">
        <v>190</v>
      </c>
      <c r="C36" s="738"/>
      <c r="D36" s="738"/>
      <c r="E36" s="738"/>
      <c r="F36" s="738"/>
      <c r="G36" s="738"/>
      <c r="H36" s="738"/>
      <c r="I36" s="738"/>
      <c r="J36" s="738"/>
      <c r="K36" s="738"/>
      <c r="L36" s="738"/>
      <c r="M36" s="738"/>
      <c r="N36" s="738"/>
      <c r="O36" s="738"/>
      <c r="P36" s="738"/>
    </row>
    <row r="37" spans="2:16" ht="10.5" customHeight="1" x14ac:dyDescent="0.35">
      <c r="B37" s="126"/>
      <c r="C37" s="127"/>
      <c r="D37" s="127"/>
      <c r="E37" s="127"/>
      <c r="F37" s="127"/>
      <c r="G37" s="127"/>
      <c r="H37" s="127"/>
      <c r="I37" s="127"/>
      <c r="J37" s="127"/>
      <c r="K37" s="127"/>
      <c r="L37" s="127"/>
      <c r="M37" s="127"/>
      <c r="N37" s="127"/>
      <c r="O37" s="127"/>
      <c r="P37" s="127"/>
    </row>
    <row r="38" spans="2:16" ht="38.25" customHeight="1" x14ac:dyDescent="0.35">
      <c r="B38" s="745" t="s">
        <v>202</v>
      </c>
      <c r="C38" s="745"/>
      <c r="D38" s="745"/>
      <c r="E38" s="745"/>
      <c r="F38" s="745"/>
      <c r="G38" s="745"/>
      <c r="H38" s="745"/>
      <c r="I38" s="745"/>
      <c r="J38" s="745"/>
      <c r="K38" s="745"/>
      <c r="L38" s="745"/>
      <c r="M38" s="745"/>
      <c r="N38" s="745"/>
      <c r="O38" s="745"/>
      <c r="P38" s="745"/>
    </row>
    <row r="39" spans="2:16" x14ac:dyDescent="0.35">
      <c r="B39" s="126"/>
      <c r="C39" s="127"/>
      <c r="D39" s="127"/>
      <c r="E39" s="127"/>
      <c r="F39" s="127"/>
      <c r="G39" s="127"/>
      <c r="H39" s="127"/>
      <c r="I39" s="127"/>
      <c r="J39" s="127"/>
      <c r="K39" s="127"/>
      <c r="L39" s="127"/>
      <c r="M39" s="127"/>
      <c r="N39" s="127"/>
      <c r="O39" s="127"/>
      <c r="P39" s="127"/>
    </row>
    <row r="40" spans="2:16" ht="15" customHeight="1" x14ac:dyDescent="0.35">
      <c r="B40" s="741" t="s">
        <v>191</v>
      </c>
      <c r="C40" s="741"/>
      <c r="D40" s="741"/>
      <c r="E40" s="741"/>
      <c r="F40" s="741"/>
      <c r="G40" s="741"/>
      <c r="H40" s="741"/>
      <c r="I40" s="741"/>
      <c r="J40" s="741"/>
      <c r="K40" s="741"/>
      <c r="L40" s="741"/>
      <c r="M40" s="741"/>
      <c r="N40" s="741"/>
      <c r="O40" s="741"/>
      <c r="P40" s="741"/>
    </row>
    <row r="41" spans="2:16" ht="26.25" customHeight="1" x14ac:dyDescent="0.35">
      <c r="B41" s="739" t="s">
        <v>235</v>
      </c>
      <c r="C41" s="739"/>
      <c r="D41" s="739"/>
      <c r="E41" s="739"/>
      <c r="F41" s="739"/>
      <c r="G41" s="739"/>
      <c r="H41" s="739"/>
      <c r="I41" s="739"/>
      <c r="J41" s="739"/>
      <c r="K41" s="739"/>
      <c r="L41" s="739"/>
      <c r="M41" s="739"/>
      <c r="N41" s="739"/>
      <c r="O41" s="739"/>
      <c r="P41" s="739"/>
    </row>
    <row r="42" spans="2:16" x14ac:dyDescent="0.35">
      <c r="B42" s="126"/>
      <c r="C42" s="127"/>
      <c r="D42" s="127"/>
      <c r="E42" s="127"/>
      <c r="F42" s="127"/>
      <c r="G42" s="127"/>
      <c r="H42" s="127"/>
      <c r="I42" s="127"/>
      <c r="J42" s="127"/>
      <c r="K42" s="127"/>
      <c r="L42" s="127"/>
      <c r="M42" s="127"/>
      <c r="N42" s="127"/>
      <c r="O42" s="127"/>
      <c r="P42" s="127"/>
    </row>
    <row r="43" spans="2:16" ht="24.75" customHeight="1" x14ac:dyDescent="0.35">
      <c r="B43" s="739" t="s">
        <v>236</v>
      </c>
      <c r="C43" s="739"/>
      <c r="D43" s="739"/>
      <c r="E43" s="739"/>
      <c r="F43" s="739"/>
      <c r="G43" s="739"/>
      <c r="H43" s="739"/>
      <c r="I43" s="739"/>
      <c r="J43" s="739"/>
      <c r="K43" s="739"/>
      <c r="L43" s="739"/>
      <c r="M43" s="739"/>
      <c r="N43" s="739"/>
      <c r="O43" s="739"/>
      <c r="P43" s="739"/>
    </row>
    <row r="44" spans="2:16" x14ac:dyDescent="0.35">
      <c r="B44" s="126"/>
      <c r="C44" s="127"/>
      <c r="D44" s="127"/>
      <c r="E44" s="127"/>
      <c r="F44" s="127"/>
      <c r="G44" s="127"/>
      <c r="H44" s="127"/>
      <c r="I44" s="127"/>
      <c r="J44" s="127"/>
      <c r="K44" s="127"/>
      <c r="L44" s="127"/>
      <c r="M44" s="127"/>
      <c r="N44" s="127"/>
      <c r="O44" s="127"/>
      <c r="P44" s="127"/>
    </row>
    <row r="45" spans="2:16" x14ac:dyDescent="0.35">
      <c r="B45" s="97" t="s">
        <v>150</v>
      </c>
      <c r="C45" s="127"/>
      <c r="D45" s="127"/>
      <c r="E45" s="127"/>
      <c r="F45" s="127"/>
      <c r="G45" s="127"/>
      <c r="H45" s="127"/>
      <c r="I45" s="127"/>
      <c r="J45" s="127"/>
      <c r="K45" s="127"/>
      <c r="L45" s="127"/>
      <c r="M45" s="127"/>
      <c r="N45" s="127"/>
      <c r="O45" s="127"/>
      <c r="P45" s="127"/>
    </row>
    <row r="46" spans="2:16" x14ac:dyDescent="0.35">
      <c r="B46" s="97"/>
      <c r="C46" s="127"/>
      <c r="D46" s="127"/>
      <c r="E46" s="127"/>
      <c r="F46" s="127"/>
      <c r="G46" s="127"/>
      <c r="H46" s="127"/>
      <c r="I46" s="127"/>
      <c r="J46" s="127"/>
      <c r="K46" s="127"/>
      <c r="L46" s="127"/>
      <c r="M46" s="127"/>
      <c r="N46" s="127"/>
      <c r="O46" s="127"/>
      <c r="P46" s="127"/>
    </row>
    <row r="47" spans="2:16" ht="25" x14ac:dyDescent="0.35">
      <c r="B47" s="737" t="s">
        <v>145</v>
      </c>
      <c r="C47" s="737"/>
      <c r="D47" s="737"/>
      <c r="E47" s="737"/>
      <c r="F47" s="737"/>
      <c r="G47" s="737"/>
      <c r="H47" s="737"/>
      <c r="I47" s="737"/>
      <c r="J47" s="737"/>
      <c r="K47" s="737"/>
      <c r="L47" s="737"/>
      <c r="M47" s="737"/>
      <c r="N47" s="737"/>
      <c r="O47" s="737"/>
      <c r="P47" s="737"/>
    </row>
    <row r="48" spans="2:16" x14ac:dyDescent="0.35">
      <c r="B48" s="738" t="s">
        <v>119</v>
      </c>
      <c r="C48" s="738"/>
      <c r="D48" s="738"/>
      <c r="E48" s="738"/>
      <c r="F48" s="738"/>
      <c r="G48" s="738"/>
      <c r="H48" s="738"/>
      <c r="I48" s="738"/>
      <c r="J48" s="738"/>
      <c r="K48" s="738"/>
      <c r="L48" s="738"/>
      <c r="M48" s="738"/>
      <c r="N48" s="738"/>
      <c r="O48" s="738"/>
      <c r="P48" s="738"/>
    </row>
    <row r="49" spans="2:16" x14ac:dyDescent="0.35">
      <c r="B49" s="738" t="s">
        <v>203</v>
      </c>
      <c r="C49" s="738"/>
      <c r="D49" s="738"/>
      <c r="E49" s="738"/>
      <c r="F49" s="738"/>
      <c r="G49" s="738"/>
      <c r="H49" s="738"/>
      <c r="I49" s="738"/>
      <c r="J49" s="738"/>
      <c r="K49" s="738"/>
      <c r="L49" s="738"/>
      <c r="M49" s="738"/>
      <c r="N49" s="738"/>
      <c r="O49" s="738"/>
      <c r="P49" s="738"/>
    </row>
    <row r="50" spans="2:16" x14ac:dyDescent="0.35">
      <c r="B50" s="76"/>
      <c r="C50" s="127"/>
      <c r="D50" s="127"/>
      <c r="E50" s="127"/>
      <c r="F50" s="127"/>
      <c r="G50" s="127"/>
      <c r="H50" s="127"/>
      <c r="I50" s="127"/>
      <c r="J50" s="127"/>
      <c r="K50" s="127"/>
      <c r="L50" s="127"/>
      <c r="M50" s="127"/>
      <c r="N50" s="127"/>
      <c r="O50" s="127"/>
      <c r="P50" s="127"/>
    </row>
    <row r="51" spans="2:16" ht="39.75" customHeight="1" x14ac:dyDescent="0.35">
      <c r="B51" s="739" t="s">
        <v>161</v>
      </c>
      <c r="C51" s="739"/>
      <c r="D51" s="739"/>
      <c r="E51" s="739"/>
      <c r="F51" s="739"/>
      <c r="G51" s="739"/>
      <c r="H51" s="739"/>
      <c r="I51" s="739"/>
      <c r="J51" s="739"/>
      <c r="K51" s="739"/>
      <c r="L51" s="739"/>
      <c r="M51" s="739"/>
      <c r="N51" s="739"/>
      <c r="O51" s="739"/>
      <c r="P51" s="739"/>
    </row>
    <row r="52" spans="2:16" x14ac:dyDescent="0.35">
      <c r="B52" s="126"/>
      <c r="C52" s="127"/>
      <c r="D52" s="127"/>
      <c r="E52" s="127"/>
      <c r="F52" s="127"/>
      <c r="G52" s="127"/>
      <c r="H52" s="127"/>
      <c r="I52" s="127"/>
      <c r="J52" s="127"/>
      <c r="K52" s="127"/>
      <c r="L52" s="127"/>
      <c r="M52" s="127"/>
      <c r="N52" s="127"/>
      <c r="O52" s="127"/>
      <c r="P52" s="127"/>
    </row>
    <row r="53" spans="2:16" x14ac:dyDescent="0.35">
      <c r="B53" s="74" t="s">
        <v>127</v>
      </c>
      <c r="C53" s="127"/>
      <c r="D53" s="127"/>
      <c r="E53" s="127"/>
      <c r="F53" s="127"/>
      <c r="G53" s="127"/>
      <c r="H53" s="127"/>
      <c r="I53" s="127"/>
      <c r="J53" s="127"/>
      <c r="K53" s="127"/>
      <c r="L53" s="127"/>
      <c r="M53" s="127"/>
      <c r="N53" s="127"/>
      <c r="O53" s="127"/>
      <c r="P53" s="127"/>
    </row>
    <row r="54" spans="2:16" x14ac:dyDescent="0.35">
      <c r="B54" s="74"/>
      <c r="C54" s="127"/>
      <c r="D54" s="127"/>
      <c r="E54" s="127"/>
      <c r="F54" s="127"/>
      <c r="G54" s="127"/>
      <c r="H54" s="127"/>
      <c r="I54" s="127"/>
      <c r="J54" s="127"/>
      <c r="K54" s="127"/>
      <c r="L54" s="127"/>
      <c r="M54" s="127"/>
      <c r="N54" s="127"/>
      <c r="O54" s="127"/>
      <c r="P54" s="127"/>
    </row>
    <row r="55" spans="2:16" ht="24" customHeight="1" x14ac:dyDescent="0.35">
      <c r="B55" s="744" t="s">
        <v>192</v>
      </c>
      <c r="C55" s="744"/>
      <c r="D55" s="744"/>
      <c r="E55" s="744"/>
      <c r="F55" s="744"/>
      <c r="G55" s="744"/>
      <c r="H55" s="744"/>
      <c r="I55" s="744"/>
      <c r="J55" s="744"/>
      <c r="K55" s="744"/>
      <c r="L55" s="744"/>
      <c r="M55" s="744"/>
      <c r="N55" s="744"/>
      <c r="O55" s="744"/>
      <c r="P55" s="744"/>
    </row>
    <row r="56" spans="2:16" ht="10.5" customHeight="1" x14ac:dyDescent="0.35">
      <c r="B56" s="74"/>
      <c r="C56" s="127"/>
      <c r="D56" s="127"/>
      <c r="E56" s="127"/>
      <c r="F56" s="127"/>
      <c r="G56" s="127"/>
      <c r="H56" s="127"/>
      <c r="I56" s="127"/>
      <c r="J56" s="127"/>
      <c r="K56" s="127"/>
      <c r="L56" s="127"/>
      <c r="M56" s="127"/>
      <c r="N56" s="127"/>
      <c r="O56" s="127"/>
      <c r="P56" s="127"/>
    </row>
    <row r="57" spans="2:16" x14ac:dyDescent="0.35">
      <c r="B57" s="77" t="s">
        <v>102</v>
      </c>
      <c r="C57" s="127"/>
      <c r="D57" s="127"/>
      <c r="E57" s="127"/>
      <c r="F57" s="127"/>
      <c r="G57" s="127"/>
      <c r="H57" s="127"/>
      <c r="I57" s="127"/>
      <c r="J57" s="127"/>
      <c r="K57" s="127"/>
      <c r="L57" s="127"/>
      <c r="M57" s="127"/>
      <c r="N57" s="127"/>
      <c r="O57" s="127"/>
      <c r="P57" s="127"/>
    </row>
    <row r="58" spans="2:16" x14ac:dyDescent="0.35">
      <c r="B58" s="77" t="s">
        <v>103</v>
      </c>
      <c r="C58" s="127"/>
      <c r="D58" s="127"/>
      <c r="E58" s="127"/>
      <c r="F58" s="127"/>
      <c r="G58" s="127"/>
      <c r="H58" s="127"/>
      <c r="I58" s="127"/>
      <c r="J58" s="127"/>
      <c r="K58" s="127"/>
      <c r="L58" s="127"/>
      <c r="M58" s="127"/>
      <c r="N58" s="127"/>
      <c r="O58" s="127"/>
      <c r="P58" s="127"/>
    </row>
    <row r="59" spans="2:16" x14ac:dyDescent="0.35">
      <c r="B59" s="77" t="s">
        <v>120</v>
      </c>
      <c r="C59" s="127"/>
      <c r="D59" s="127"/>
      <c r="E59" s="127"/>
      <c r="F59" s="127"/>
      <c r="G59" s="127"/>
      <c r="H59" s="127"/>
      <c r="I59" s="127"/>
      <c r="J59" s="127"/>
      <c r="K59" s="127"/>
      <c r="L59" s="127"/>
      <c r="M59" s="127"/>
      <c r="N59" s="127"/>
      <c r="O59" s="127"/>
      <c r="P59" s="127"/>
    </row>
    <row r="60" spans="2:16" x14ac:dyDescent="0.35">
      <c r="B60" s="74"/>
      <c r="C60" s="127"/>
      <c r="D60" s="127"/>
      <c r="E60" s="127"/>
      <c r="F60" s="127"/>
      <c r="G60" s="127"/>
      <c r="H60" s="127"/>
      <c r="I60" s="127"/>
      <c r="J60" s="127"/>
      <c r="K60" s="127"/>
      <c r="L60" s="127"/>
      <c r="M60" s="127"/>
      <c r="N60" s="127"/>
      <c r="O60" s="127"/>
      <c r="P60" s="127"/>
    </row>
    <row r="61" spans="2:16" x14ac:dyDescent="0.35">
      <c r="B61" s="74" t="s">
        <v>104</v>
      </c>
      <c r="C61" s="127"/>
      <c r="D61" s="127"/>
      <c r="E61" s="127"/>
      <c r="F61" s="127"/>
      <c r="G61" s="127"/>
      <c r="H61" s="127"/>
      <c r="I61" s="127"/>
      <c r="J61" s="127"/>
      <c r="K61" s="127"/>
      <c r="L61" s="127"/>
      <c r="M61" s="127"/>
      <c r="N61" s="127"/>
      <c r="O61" s="127"/>
      <c r="P61" s="127"/>
    </row>
    <row r="62" spans="2:16" x14ac:dyDescent="0.35">
      <c r="B62" s="78"/>
      <c r="C62" s="127"/>
      <c r="D62" s="127"/>
      <c r="E62" s="127"/>
      <c r="F62" s="127"/>
      <c r="G62" s="127"/>
      <c r="H62" s="127"/>
      <c r="I62" s="127"/>
      <c r="J62" s="127"/>
      <c r="K62" s="127"/>
      <c r="L62" s="127"/>
      <c r="M62" s="127"/>
      <c r="N62" s="127"/>
      <c r="O62" s="127"/>
      <c r="P62" s="127"/>
    </row>
    <row r="63" spans="2:16" x14ac:dyDescent="0.35">
      <c r="B63" s="126" t="s">
        <v>128</v>
      </c>
      <c r="C63" s="127"/>
      <c r="D63" s="127"/>
      <c r="E63" s="127"/>
      <c r="F63" s="127"/>
      <c r="G63" s="127"/>
      <c r="H63" s="127"/>
      <c r="I63" s="127"/>
      <c r="J63" s="127"/>
      <c r="K63" s="127"/>
      <c r="L63" s="127"/>
      <c r="M63" s="127"/>
      <c r="N63" s="127"/>
      <c r="O63" s="127"/>
      <c r="P63" s="127"/>
    </row>
    <row r="64" spans="2:16" x14ac:dyDescent="0.35">
      <c r="B64" s="126"/>
      <c r="C64" s="127"/>
      <c r="D64" s="127"/>
      <c r="E64" s="127"/>
      <c r="F64" s="127"/>
      <c r="G64" s="127"/>
      <c r="H64" s="127"/>
      <c r="I64" s="127"/>
      <c r="J64" s="127"/>
      <c r="K64" s="127"/>
      <c r="L64" s="127"/>
      <c r="M64" s="127"/>
      <c r="N64" s="127"/>
      <c r="O64" s="127"/>
      <c r="P64" s="127"/>
    </row>
    <row r="65" spans="2:16" ht="53.25" customHeight="1" x14ac:dyDescent="0.35">
      <c r="B65" s="739" t="s">
        <v>129</v>
      </c>
      <c r="C65" s="739"/>
      <c r="D65" s="739"/>
      <c r="E65" s="739"/>
      <c r="F65" s="739"/>
      <c r="G65" s="739"/>
      <c r="H65" s="739"/>
      <c r="I65" s="739"/>
      <c r="J65" s="739"/>
      <c r="K65" s="739"/>
      <c r="L65" s="739"/>
      <c r="M65" s="739"/>
      <c r="N65" s="739"/>
      <c r="O65" s="739"/>
      <c r="P65" s="739"/>
    </row>
    <row r="66" spans="2:16" x14ac:dyDescent="0.35">
      <c r="B66" s="126"/>
      <c r="C66" s="127"/>
      <c r="D66" s="127"/>
      <c r="E66" s="127"/>
      <c r="F66" s="127"/>
      <c r="G66" s="127"/>
      <c r="H66" s="127"/>
      <c r="I66" s="127"/>
      <c r="J66" s="127"/>
      <c r="K66" s="127"/>
      <c r="L66" s="127"/>
      <c r="M66" s="127"/>
      <c r="N66" s="127"/>
      <c r="O66" s="127"/>
      <c r="P66" s="127"/>
    </row>
    <row r="67" spans="2:16" x14ac:dyDescent="0.35">
      <c r="B67" s="126" t="s">
        <v>130</v>
      </c>
      <c r="C67" s="127"/>
      <c r="D67" s="127"/>
      <c r="E67" s="127"/>
      <c r="F67" s="127"/>
      <c r="G67" s="127"/>
      <c r="H67" s="127"/>
      <c r="I67" s="127"/>
      <c r="J67" s="127"/>
      <c r="K67" s="127"/>
      <c r="L67" s="127"/>
      <c r="M67" s="127"/>
      <c r="N67" s="127"/>
      <c r="O67" s="127"/>
      <c r="P67" s="127"/>
    </row>
    <row r="68" spans="2:16" x14ac:dyDescent="0.35">
      <c r="B68" s="746"/>
      <c r="C68" s="746"/>
      <c r="D68" s="746"/>
      <c r="E68" s="746"/>
      <c r="F68" s="746"/>
      <c r="G68" s="746"/>
      <c r="H68" s="746"/>
      <c r="I68" s="746"/>
      <c r="J68" s="746"/>
      <c r="K68" s="746"/>
      <c r="L68" s="746"/>
      <c r="M68" s="746"/>
      <c r="N68" s="746"/>
      <c r="O68" s="746"/>
      <c r="P68" s="127"/>
    </row>
    <row r="69" spans="2:16" x14ac:dyDescent="0.35">
      <c r="B69" s="126"/>
      <c r="C69" s="127"/>
      <c r="D69" s="127"/>
      <c r="E69" s="127"/>
      <c r="F69" s="127"/>
      <c r="G69" s="127"/>
      <c r="H69" s="127"/>
      <c r="I69" s="127"/>
      <c r="J69" s="127"/>
      <c r="K69" s="127"/>
      <c r="L69" s="127"/>
      <c r="M69" s="127"/>
      <c r="N69" s="127"/>
      <c r="O69" s="127"/>
      <c r="P69" s="127"/>
    </row>
    <row r="70" spans="2:16" x14ac:dyDescent="0.35">
      <c r="B70" s="126" t="s">
        <v>106</v>
      </c>
      <c r="C70" s="127"/>
      <c r="D70" s="127"/>
      <c r="E70" s="127"/>
      <c r="F70" s="127"/>
      <c r="G70" s="127"/>
      <c r="H70" s="127"/>
      <c r="I70" s="127"/>
      <c r="J70" s="127"/>
      <c r="K70" s="127"/>
      <c r="L70" s="127"/>
      <c r="M70" s="127"/>
      <c r="N70" s="127"/>
      <c r="O70" s="127"/>
      <c r="P70" s="127"/>
    </row>
    <row r="71" spans="2:16" ht="41.25" customHeight="1" x14ac:dyDescent="0.35">
      <c r="B71" s="739" t="s">
        <v>105</v>
      </c>
      <c r="C71" s="739"/>
      <c r="D71" s="739"/>
      <c r="E71" s="739"/>
      <c r="F71" s="739"/>
      <c r="G71" s="739"/>
      <c r="H71" s="739"/>
      <c r="I71" s="739"/>
      <c r="J71" s="739"/>
      <c r="K71" s="739"/>
      <c r="L71" s="739"/>
      <c r="M71" s="739"/>
      <c r="N71" s="739"/>
      <c r="O71" s="739"/>
      <c r="P71" s="739"/>
    </row>
    <row r="72" spans="2:16" x14ac:dyDescent="0.35">
      <c r="B72" s="126" t="s">
        <v>107</v>
      </c>
      <c r="C72" s="127"/>
      <c r="D72" s="127"/>
      <c r="E72" s="127"/>
      <c r="F72" s="127"/>
      <c r="G72" s="127"/>
      <c r="H72" s="127"/>
      <c r="I72" s="127"/>
      <c r="J72" s="127"/>
      <c r="K72" s="127"/>
      <c r="L72" s="127"/>
      <c r="M72" s="127"/>
      <c r="N72" s="127"/>
      <c r="O72" s="127"/>
      <c r="P72" s="127"/>
    </row>
    <row r="73" spans="2:16" x14ac:dyDescent="0.35">
      <c r="B73" s="126" t="s">
        <v>108</v>
      </c>
      <c r="C73" s="127"/>
      <c r="D73" s="127"/>
      <c r="E73" s="127"/>
      <c r="F73" s="127"/>
      <c r="G73" s="127"/>
      <c r="H73" s="127"/>
      <c r="I73" s="127"/>
      <c r="J73" s="127"/>
      <c r="K73" s="127"/>
      <c r="L73" s="127"/>
      <c r="M73" s="127"/>
      <c r="N73" s="127"/>
      <c r="O73" s="127"/>
      <c r="P73" s="127"/>
    </row>
    <row r="74" spans="2:16" x14ac:dyDescent="0.35">
      <c r="B74" s="126" t="s">
        <v>109</v>
      </c>
      <c r="C74" s="127"/>
      <c r="D74" s="127"/>
      <c r="E74" s="127"/>
      <c r="F74" s="127"/>
      <c r="G74" s="127"/>
      <c r="H74" s="127"/>
      <c r="I74" s="127"/>
      <c r="J74" s="127"/>
      <c r="K74" s="127"/>
      <c r="L74" s="127"/>
      <c r="M74" s="127"/>
      <c r="N74" s="127"/>
      <c r="O74" s="127"/>
      <c r="P74" s="127"/>
    </row>
    <row r="75" spans="2:16" x14ac:dyDescent="0.35">
      <c r="B75" s="126" t="s">
        <v>110</v>
      </c>
      <c r="C75" s="127"/>
      <c r="D75" s="127"/>
      <c r="E75" s="127"/>
      <c r="F75" s="127"/>
      <c r="G75" s="127"/>
      <c r="H75" s="127"/>
      <c r="I75" s="127"/>
      <c r="J75" s="127"/>
      <c r="K75" s="127"/>
      <c r="L75" s="127"/>
      <c r="M75" s="127"/>
      <c r="N75" s="127"/>
      <c r="O75" s="127"/>
      <c r="P75" s="127"/>
    </row>
    <row r="76" spans="2:16" x14ac:dyDescent="0.35">
      <c r="B76" s="126" t="s">
        <v>111</v>
      </c>
      <c r="C76" s="127"/>
      <c r="D76" s="127"/>
      <c r="E76" s="127"/>
      <c r="F76" s="127"/>
      <c r="G76" s="127"/>
      <c r="H76" s="127"/>
      <c r="I76" s="127"/>
      <c r="J76" s="127"/>
      <c r="K76" s="127"/>
      <c r="L76" s="127"/>
      <c r="M76" s="127"/>
      <c r="N76" s="127"/>
      <c r="O76" s="127"/>
      <c r="P76" s="127"/>
    </row>
    <row r="77" spans="2:16" x14ac:dyDescent="0.35">
      <c r="B77" s="126"/>
      <c r="C77" s="127"/>
      <c r="D77" s="127"/>
      <c r="E77" s="127"/>
      <c r="F77" s="127"/>
      <c r="G77" s="127"/>
      <c r="H77" s="127"/>
      <c r="I77" s="127"/>
      <c r="J77" s="127"/>
      <c r="K77" s="127"/>
      <c r="L77" s="127"/>
      <c r="M77" s="127"/>
      <c r="N77" s="127"/>
      <c r="O77" s="127"/>
      <c r="P77" s="127"/>
    </row>
    <row r="78" spans="2:16" x14ac:dyDescent="0.35">
      <c r="B78" s="126" t="s">
        <v>112</v>
      </c>
      <c r="C78" s="127"/>
      <c r="D78" s="127"/>
      <c r="E78" s="127"/>
      <c r="F78" s="127"/>
      <c r="G78" s="127"/>
      <c r="H78" s="127"/>
      <c r="I78" s="127"/>
      <c r="J78" s="127"/>
      <c r="K78" s="127"/>
      <c r="L78" s="127"/>
      <c r="M78" s="127"/>
      <c r="N78" s="127"/>
      <c r="O78" s="127"/>
      <c r="P78" s="127"/>
    </row>
    <row r="79" spans="2:16" x14ac:dyDescent="0.35">
      <c r="B79" s="126" t="s">
        <v>113</v>
      </c>
      <c r="C79" s="127"/>
      <c r="D79" s="127"/>
      <c r="E79" s="127"/>
      <c r="F79" s="127"/>
      <c r="G79" s="127"/>
      <c r="H79" s="127"/>
      <c r="I79" s="127"/>
      <c r="J79" s="127"/>
      <c r="K79" s="127"/>
      <c r="L79" s="127"/>
      <c r="M79" s="127"/>
      <c r="N79" s="127"/>
      <c r="O79" s="127"/>
      <c r="P79" s="127"/>
    </row>
    <row r="80" spans="2:16" x14ac:dyDescent="0.35">
      <c r="B80" s="126" t="s">
        <v>114</v>
      </c>
      <c r="C80" s="127"/>
      <c r="D80" s="127"/>
      <c r="E80" s="127"/>
      <c r="F80" s="127"/>
      <c r="G80" s="127"/>
      <c r="H80" s="127"/>
      <c r="I80" s="127"/>
      <c r="J80" s="127"/>
      <c r="K80" s="127"/>
      <c r="L80" s="127"/>
      <c r="M80" s="127"/>
      <c r="N80" s="127"/>
      <c r="O80" s="127"/>
      <c r="P80" s="127"/>
    </row>
    <row r="81" spans="2:16" x14ac:dyDescent="0.35">
      <c r="B81" s="126" t="s">
        <v>115</v>
      </c>
      <c r="C81" s="127"/>
      <c r="D81" s="127"/>
      <c r="E81" s="127"/>
      <c r="F81" s="127"/>
      <c r="G81" s="127"/>
      <c r="H81" s="127"/>
      <c r="I81" s="127"/>
      <c r="J81" s="127"/>
      <c r="K81" s="127"/>
      <c r="L81" s="127"/>
      <c r="M81" s="127"/>
      <c r="N81" s="127"/>
      <c r="O81" s="127"/>
      <c r="P81" s="127"/>
    </row>
    <row r="82" spans="2:16" x14ac:dyDescent="0.35">
      <c r="B82" s="126" t="s">
        <v>116</v>
      </c>
      <c r="C82" s="127"/>
      <c r="D82" s="127"/>
      <c r="E82" s="127"/>
      <c r="F82" s="127"/>
      <c r="G82" s="127"/>
      <c r="H82" s="127"/>
      <c r="I82" s="127"/>
      <c r="J82" s="127"/>
      <c r="K82" s="127"/>
      <c r="L82" s="127"/>
      <c r="M82" s="127"/>
      <c r="N82" s="127"/>
      <c r="O82" s="127"/>
      <c r="P82" s="127"/>
    </row>
    <row r="83" spans="2:16" ht="45.75" customHeight="1" x14ac:dyDescent="0.35">
      <c r="B83" s="739" t="s">
        <v>117</v>
      </c>
      <c r="C83" s="739"/>
      <c r="D83" s="739"/>
      <c r="E83" s="739"/>
      <c r="F83" s="739"/>
      <c r="G83" s="739"/>
      <c r="H83" s="739"/>
      <c r="I83" s="739"/>
      <c r="J83" s="739"/>
      <c r="K83" s="739"/>
      <c r="L83" s="739"/>
      <c r="M83" s="739"/>
      <c r="N83" s="739"/>
      <c r="O83" s="739"/>
      <c r="P83" s="739"/>
    </row>
    <row r="84" spans="2:16" x14ac:dyDescent="0.35">
      <c r="B84" s="126"/>
      <c r="C84" s="127"/>
      <c r="D84" s="127"/>
      <c r="E84" s="127"/>
      <c r="F84" s="127"/>
      <c r="G84" s="127"/>
      <c r="H84" s="127"/>
      <c r="I84" s="127"/>
      <c r="J84" s="127"/>
      <c r="K84" s="127"/>
      <c r="L84" s="127"/>
      <c r="M84" s="127"/>
      <c r="N84" s="127"/>
      <c r="O84" s="127"/>
      <c r="P84" s="127"/>
    </row>
    <row r="85" spans="2:16" x14ac:dyDescent="0.35">
      <c r="B85" s="76" t="s">
        <v>118</v>
      </c>
      <c r="C85" s="127"/>
      <c r="D85" s="127"/>
      <c r="E85" s="127"/>
      <c r="F85" s="127"/>
      <c r="G85" s="127"/>
      <c r="H85" s="127"/>
      <c r="I85" s="127"/>
      <c r="J85" s="127"/>
      <c r="K85" s="127"/>
      <c r="L85" s="127"/>
      <c r="M85" s="127"/>
      <c r="N85" s="127"/>
      <c r="O85" s="127"/>
      <c r="P85" s="127"/>
    </row>
    <row r="86" spans="2:16" ht="3.75" customHeight="1" x14ac:dyDescent="0.35">
      <c r="B86" s="126"/>
      <c r="C86" s="127"/>
      <c r="D86" s="127"/>
      <c r="E86" s="127"/>
      <c r="F86" s="127"/>
      <c r="G86" s="127"/>
      <c r="H86" s="127"/>
      <c r="I86" s="127"/>
      <c r="J86" s="127"/>
      <c r="K86" s="127"/>
      <c r="L86" s="127"/>
      <c r="M86" s="127"/>
      <c r="N86" s="127"/>
      <c r="O86" s="127"/>
      <c r="P86" s="127"/>
    </row>
    <row r="87" spans="2:16" ht="51.75" customHeight="1" x14ac:dyDescent="0.35">
      <c r="B87" s="739" t="s">
        <v>121</v>
      </c>
      <c r="C87" s="739"/>
      <c r="D87" s="739"/>
      <c r="E87" s="739"/>
      <c r="F87" s="739"/>
      <c r="G87" s="739"/>
      <c r="H87" s="739"/>
      <c r="I87" s="739"/>
      <c r="J87" s="739"/>
      <c r="K87" s="739"/>
      <c r="L87" s="739"/>
      <c r="M87" s="739"/>
      <c r="N87" s="739"/>
      <c r="O87" s="739"/>
      <c r="P87" s="739"/>
    </row>
    <row r="88" spans="2:16" x14ac:dyDescent="0.35">
      <c r="B88" s="127"/>
      <c r="C88" s="127"/>
      <c r="D88" s="127"/>
      <c r="E88" s="127"/>
      <c r="F88" s="127"/>
      <c r="G88" s="127"/>
      <c r="H88" s="127"/>
      <c r="I88" s="127"/>
      <c r="J88" s="127"/>
      <c r="K88" s="127"/>
      <c r="L88" s="127"/>
      <c r="M88" s="127"/>
      <c r="N88" s="127"/>
      <c r="O88" s="127"/>
      <c r="P88" s="127"/>
    </row>
  </sheetData>
  <sheetProtection algorithmName="SHA-512" hashValue="QnJEcKyTsFxnG/saYUUs0LDYBrpM3rty46FmUFN2lHz4c8bA62iuV1B2OBAgAFQ/sztX8Y+2FL9dnMfS9pAJRQ==" saltValue="gRiY9H2HFD61jb2lTPgVBw==" spinCount="100000" sheet="1" objects="1" scenarios="1" selectLockedCells="1" selectUnlockedCells="1"/>
  <mergeCells count="31">
    <mergeCell ref="B68:O68"/>
    <mergeCell ref="B71:P71"/>
    <mergeCell ref="B83:P83"/>
    <mergeCell ref="B87:P87"/>
    <mergeCell ref="B65:P65"/>
    <mergeCell ref="B36:P36"/>
    <mergeCell ref="B38:P38"/>
    <mergeCell ref="B40:P40"/>
    <mergeCell ref="B41:P41"/>
    <mergeCell ref="B43:P43"/>
    <mergeCell ref="B47:P47"/>
    <mergeCell ref="B48:P48"/>
    <mergeCell ref="B49:P49"/>
    <mergeCell ref="B51:P51"/>
    <mergeCell ref="B55:P55"/>
    <mergeCell ref="B1:P1"/>
    <mergeCell ref="B3:P3"/>
    <mergeCell ref="B4:P4"/>
    <mergeCell ref="B5:P5"/>
    <mergeCell ref="B35:P35"/>
    <mergeCell ref="B6:P6"/>
    <mergeCell ref="B7:P7"/>
    <mergeCell ref="B8:P8"/>
    <mergeCell ref="B15:P15"/>
    <mergeCell ref="B17:P17"/>
    <mergeCell ref="B19:O19"/>
    <mergeCell ref="B27:P27"/>
    <mergeCell ref="B28:P28"/>
    <mergeCell ref="B29:P29"/>
    <mergeCell ref="B31:P31"/>
    <mergeCell ref="B33:P33"/>
  </mergeCells>
  <printOptions horizontalCentered="1"/>
  <pageMargins left="0.25" right="0.25" top="0.25" bottom="0.25" header="0.3" footer="0.3"/>
  <pageSetup fitToHeight="0" orientation="landscape" r:id="rId1"/>
  <headerFooter>
    <oddFooter>&amp;C&amp;"-,Italic"&amp;A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XFC130"/>
  <sheetViews>
    <sheetView zoomScaleNormal="100" workbookViewId="0">
      <selection activeCell="C30" sqref="C30"/>
    </sheetView>
  </sheetViews>
  <sheetFormatPr defaultColWidth="0" defaultRowHeight="14.5" zeroHeight="1" x14ac:dyDescent="0.35"/>
  <cols>
    <col min="1" max="1" width="38.26953125" style="722" customWidth="1"/>
    <col min="2" max="2" width="8.54296875" style="702" customWidth="1"/>
    <col min="3" max="4" width="21.7265625" style="702" customWidth="1"/>
    <col min="5" max="5" width="23.453125" style="702" customWidth="1"/>
    <col min="6" max="6" width="23.26953125" style="702" customWidth="1"/>
    <col min="7" max="7" width="0" style="702" hidden="1" customWidth="1"/>
    <col min="8" max="16383" width="9.26953125" style="702" hidden="1"/>
    <col min="16384" max="16384" width="1" style="702" customWidth="1"/>
  </cols>
  <sheetData>
    <row r="1" spans="1:7" ht="26.25" customHeight="1" thickTop="1" thickBot="1" x14ac:dyDescent="0.4">
      <c r="A1" s="754" t="s">
        <v>0</v>
      </c>
      <c r="B1" s="755"/>
      <c r="C1" s="756" t="s">
        <v>389</v>
      </c>
      <c r="D1" s="756"/>
      <c r="E1" s="747" t="s">
        <v>390</v>
      </c>
      <c r="F1" s="748"/>
    </row>
    <row r="2" spans="1:7" ht="18" customHeight="1" thickTop="1" thickBot="1" x14ac:dyDescent="0.4">
      <c r="A2" s="757" t="s">
        <v>355</v>
      </c>
      <c r="B2" s="758"/>
      <c r="C2" s="751" t="s">
        <v>357</v>
      </c>
      <c r="D2" s="752"/>
      <c r="E2" s="703" t="s">
        <v>359</v>
      </c>
      <c r="F2" s="703" t="s">
        <v>360</v>
      </c>
    </row>
    <row r="3" spans="1:7" ht="35.25" customHeight="1" thickTop="1" thickBot="1" x14ac:dyDescent="0.4">
      <c r="A3" s="753" t="s">
        <v>356</v>
      </c>
      <c r="B3" s="753"/>
      <c r="C3" s="753" t="s">
        <v>388</v>
      </c>
      <c r="D3" s="753"/>
      <c r="E3" s="703" t="s">
        <v>358</v>
      </c>
      <c r="F3" s="703" t="s">
        <v>361</v>
      </c>
      <c r="G3" s="704"/>
    </row>
    <row r="4" spans="1:7" ht="27.75" customHeight="1" thickTop="1" thickBot="1" x14ac:dyDescent="0.4">
      <c r="A4" s="761" t="s">
        <v>391</v>
      </c>
      <c r="B4" s="762"/>
      <c r="C4" s="762"/>
      <c r="D4" s="762"/>
      <c r="E4" s="762"/>
      <c r="F4" s="763"/>
      <c r="G4" s="704"/>
    </row>
    <row r="5" spans="1:7" ht="20.25" customHeight="1" thickTop="1" thickBot="1" x14ac:dyDescent="0.4">
      <c r="A5" s="764" t="s">
        <v>392</v>
      </c>
      <c r="B5" s="765"/>
      <c r="C5" s="765"/>
      <c r="D5" s="765"/>
      <c r="E5" s="765"/>
      <c r="F5" s="766"/>
      <c r="G5" s="704"/>
    </row>
    <row r="6" spans="1:7" ht="17.25" customHeight="1" thickTop="1" thickBot="1" x14ac:dyDescent="0.4">
      <c r="A6" s="749" t="s">
        <v>28</v>
      </c>
      <c r="B6" s="750"/>
      <c r="C6" s="705" t="s">
        <v>20</v>
      </c>
      <c r="D6" s="154" t="s">
        <v>21</v>
      </c>
      <c r="E6" s="154" t="s">
        <v>22</v>
      </c>
      <c r="F6" s="155" t="s">
        <v>1</v>
      </c>
    </row>
    <row r="7" spans="1:7" ht="17.25" customHeight="1" thickTop="1" thickBot="1" x14ac:dyDescent="0.4">
      <c r="A7" s="775" t="s">
        <v>165</v>
      </c>
      <c r="B7" s="776"/>
      <c r="C7" s="706">
        <v>0</v>
      </c>
      <c r="D7" s="156">
        <v>0</v>
      </c>
      <c r="E7" s="156">
        <v>0</v>
      </c>
      <c r="F7" s="723">
        <f>SUM(C7:E7)</f>
        <v>0</v>
      </c>
    </row>
    <row r="8" spans="1:7" ht="13.5" customHeight="1" thickTop="1" x14ac:dyDescent="0.35">
      <c r="A8" s="767" t="s">
        <v>196</v>
      </c>
      <c r="B8" s="768"/>
      <c r="C8" s="768"/>
      <c r="D8" s="768"/>
      <c r="E8" s="768"/>
      <c r="F8" s="769"/>
    </row>
    <row r="9" spans="1:7" ht="9.75" customHeight="1" thickBot="1" x14ac:dyDescent="0.4">
      <c r="A9" s="770"/>
      <c r="B9" s="771"/>
      <c r="C9" s="771"/>
      <c r="D9" s="771"/>
      <c r="E9" s="771"/>
      <c r="F9" s="772"/>
    </row>
    <row r="10" spans="1:7" ht="26.25" customHeight="1" thickTop="1" thickBot="1" x14ac:dyDescent="0.4">
      <c r="A10" s="777" t="s">
        <v>393</v>
      </c>
      <c r="B10" s="778"/>
      <c r="C10" s="707" t="s">
        <v>20</v>
      </c>
      <c r="D10" s="154" t="s">
        <v>21</v>
      </c>
      <c r="E10" s="154" t="s">
        <v>22</v>
      </c>
      <c r="F10" s="155" t="s">
        <v>1</v>
      </c>
    </row>
    <row r="11" spans="1:7" ht="16.899999999999999" customHeight="1" thickTop="1" x14ac:dyDescent="0.35">
      <c r="A11" s="708" t="s">
        <v>394</v>
      </c>
      <c r="B11" s="709"/>
      <c r="C11" s="710">
        <f>' Personnel'!H31</f>
        <v>0</v>
      </c>
      <c r="D11" s="158">
        <v>0</v>
      </c>
      <c r="E11" s="158">
        <v>0</v>
      </c>
      <c r="F11" s="724">
        <f>SUM(C11:E11)</f>
        <v>0</v>
      </c>
    </row>
    <row r="12" spans="1:7" ht="16.899999999999999" customHeight="1" x14ac:dyDescent="0.35">
      <c r="A12" s="708" t="s">
        <v>395</v>
      </c>
      <c r="B12" s="711"/>
      <c r="C12" s="710">
        <f>'Fringe Benefits'!M31</f>
        <v>0</v>
      </c>
      <c r="D12" s="160">
        <v>0</v>
      </c>
      <c r="E12" s="160">
        <v>0</v>
      </c>
      <c r="F12" s="724">
        <f t="shared" ref="F12:F27" si="0">SUM(C12:E12)</f>
        <v>0</v>
      </c>
    </row>
    <row r="13" spans="1:7" ht="16.899999999999999" customHeight="1" x14ac:dyDescent="0.35">
      <c r="A13" s="708" t="s">
        <v>396</v>
      </c>
      <c r="B13" s="711"/>
      <c r="C13" s="710">
        <f>Travel!J25</f>
        <v>0</v>
      </c>
      <c r="D13" s="160">
        <v>0</v>
      </c>
      <c r="E13" s="160">
        <v>0</v>
      </c>
      <c r="F13" s="724">
        <v>0</v>
      </c>
    </row>
    <row r="14" spans="1:7" ht="16.899999999999999" customHeight="1" x14ac:dyDescent="0.35">
      <c r="A14" s="708" t="s">
        <v>397</v>
      </c>
      <c r="B14" s="711"/>
      <c r="C14" s="710">
        <f>'Equipment '!I31</f>
        <v>0</v>
      </c>
      <c r="D14" s="160">
        <v>0</v>
      </c>
      <c r="E14" s="160">
        <v>0</v>
      </c>
      <c r="F14" s="724">
        <f t="shared" si="0"/>
        <v>0</v>
      </c>
    </row>
    <row r="15" spans="1:7" ht="16.899999999999999" customHeight="1" x14ac:dyDescent="0.35">
      <c r="A15" s="708" t="s">
        <v>398</v>
      </c>
      <c r="B15" s="711"/>
      <c r="C15" s="710">
        <f>Supplies!I102</f>
        <v>0</v>
      </c>
      <c r="D15" s="160">
        <v>0</v>
      </c>
      <c r="E15" s="160">
        <v>0</v>
      </c>
      <c r="F15" s="724">
        <v>0</v>
      </c>
    </row>
    <row r="16" spans="1:7" ht="16.899999999999999" customHeight="1" x14ac:dyDescent="0.35">
      <c r="A16" s="708" t="s">
        <v>399</v>
      </c>
      <c r="B16" s="711"/>
      <c r="C16" s="710">
        <f>'Subcontracts and Subawards'!J100</f>
        <v>0</v>
      </c>
      <c r="D16" s="160">
        <v>0</v>
      </c>
      <c r="E16" s="160">
        <v>0</v>
      </c>
      <c r="F16" s="724">
        <f t="shared" si="0"/>
        <v>0</v>
      </c>
    </row>
    <row r="17" spans="1:6" ht="16.899999999999999" customHeight="1" x14ac:dyDescent="0.35">
      <c r="A17" s="708" t="s">
        <v>400</v>
      </c>
      <c r="B17" s="711">
        <v>200.459</v>
      </c>
      <c r="C17" s="710">
        <f>'Rent and Utilities'!H31</f>
        <v>0</v>
      </c>
      <c r="D17" s="160">
        <v>0</v>
      </c>
      <c r="E17" s="160">
        <v>0</v>
      </c>
      <c r="F17" s="724">
        <f t="shared" si="0"/>
        <v>0</v>
      </c>
    </row>
    <row r="18" spans="1:6" ht="16.899999999999999" customHeight="1" x14ac:dyDescent="0.35">
      <c r="A18" s="708" t="s">
        <v>291</v>
      </c>
      <c r="B18" s="711"/>
      <c r="C18" s="710">
        <f>'Telecommunications '!H31</f>
        <v>0</v>
      </c>
      <c r="D18" s="160">
        <v>0</v>
      </c>
      <c r="E18" s="160">
        <v>0</v>
      </c>
      <c r="F18" s="724">
        <f t="shared" si="0"/>
        <v>0</v>
      </c>
    </row>
    <row r="19" spans="1:6" ht="16.899999999999999" customHeight="1" x14ac:dyDescent="0.35">
      <c r="A19" s="708" t="s">
        <v>401</v>
      </c>
      <c r="B19" s="711">
        <v>200.465</v>
      </c>
      <c r="C19" s="710">
        <f>'Training &amp; Education'!H19</f>
        <v>0</v>
      </c>
      <c r="D19" s="160">
        <v>0</v>
      </c>
      <c r="E19" s="160">
        <v>0</v>
      </c>
      <c r="F19" s="724">
        <f t="shared" si="0"/>
        <v>0</v>
      </c>
    </row>
    <row r="20" spans="1:6" ht="16.899999999999999" customHeight="1" x14ac:dyDescent="0.35">
      <c r="A20" s="165" t="s">
        <v>280</v>
      </c>
      <c r="B20" s="166">
        <v>200.87</v>
      </c>
      <c r="C20" s="712">
        <v>0</v>
      </c>
      <c r="D20" s="160">
        <v>0</v>
      </c>
      <c r="E20" s="160">
        <v>0</v>
      </c>
      <c r="F20" s="724">
        <v>0</v>
      </c>
    </row>
    <row r="21" spans="1:6" ht="16.899999999999999" customHeight="1" x14ac:dyDescent="0.35">
      <c r="A21" s="165" t="s">
        <v>70</v>
      </c>
      <c r="B21" s="166"/>
      <c r="C21" s="712">
        <v>0</v>
      </c>
      <c r="D21" s="160">
        <v>0</v>
      </c>
      <c r="E21" s="160">
        <v>0</v>
      </c>
      <c r="F21" s="724">
        <f t="shared" si="0"/>
        <v>0</v>
      </c>
    </row>
    <row r="22" spans="1:6" ht="16.899999999999999" customHeight="1" x14ac:dyDescent="0.35">
      <c r="A22" s="165" t="s">
        <v>18</v>
      </c>
      <c r="B22" s="166">
        <v>200.47200000000001</v>
      </c>
      <c r="C22" s="712">
        <v>0</v>
      </c>
      <c r="D22" s="160">
        <v>0</v>
      </c>
      <c r="E22" s="160">
        <v>0</v>
      </c>
      <c r="F22" s="724">
        <f t="shared" si="0"/>
        <v>0</v>
      </c>
    </row>
    <row r="23" spans="1:6" ht="16.899999999999999" customHeight="1" x14ac:dyDescent="0.35">
      <c r="A23" s="165" t="s">
        <v>74</v>
      </c>
      <c r="B23" s="166">
        <v>200.41300000000001</v>
      </c>
      <c r="C23" s="712">
        <v>0</v>
      </c>
      <c r="D23" s="160">
        <v>0</v>
      </c>
      <c r="E23" s="161">
        <v>0</v>
      </c>
      <c r="F23" s="724">
        <f t="shared" si="0"/>
        <v>0</v>
      </c>
    </row>
    <row r="24" spans="1:6" ht="16.899999999999999" customHeight="1" x14ac:dyDescent="0.35">
      <c r="A24" s="165" t="s">
        <v>141</v>
      </c>
      <c r="B24" s="713"/>
      <c r="C24" s="712">
        <v>0</v>
      </c>
      <c r="D24" s="158">
        <v>0</v>
      </c>
      <c r="E24" s="160">
        <v>0</v>
      </c>
      <c r="F24" s="724">
        <f t="shared" si="0"/>
        <v>0</v>
      </c>
    </row>
    <row r="25" spans="1:6" ht="16.899999999999999" customHeight="1" x14ac:dyDescent="0.35">
      <c r="A25" s="167" t="s">
        <v>238</v>
      </c>
      <c r="B25" s="713"/>
      <c r="C25" s="712">
        <v>0</v>
      </c>
      <c r="D25" s="160">
        <v>0</v>
      </c>
      <c r="E25" s="160">
        <v>0</v>
      </c>
      <c r="F25" s="724">
        <f t="shared" si="0"/>
        <v>0</v>
      </c>
    </row>
    <row r="26" spans="1:6" ht="16.899999999999999" customHeight="1" x14ac:dyDescent="0.35">
      <c r="A26" s="167" t="s">
        <v>239</v>
      </c>
      <c r="B26" s="713"/>
      <c r="C26" s="712">
        <v>0</v>
      </c>
      <c r="D26" s="160">
        <v>0</v>
      </c>
      <c r="E26" s="160">
        <v>0</v>
      </c>
      <c r="F26" s="724">
        <f t="shared" si="0"/>
        <v>0</v>
      </c>
    </row>
    <row r="27" spans="1:6" ht="16.899999999999999" customHeight="1" x14ac:dyDescent="0.35">
      <c r="A27" s="708" t="s">
        <v>402</v>
      </c>
      <c r="B27" s="714"/>
      <c r="C27" s="715">
        <f>SUM(C11:C26)</f>
        <v>0</v>
      </c>
      <c r="D27" s="160">
        <v>0</v>
      </c>
      <c r="E27" s="161">
        <v>0</v>
      </c>
      <c r="F27" s="724">
        <f t="shared" si="0"/>
        <v>0</v>
      </c>
    </row>
    <row r="28" spans="1:6" ht="20.65" customHeight="1" x14ac:dyDescent="0.35">
      <c r="A28" s="716" t="s">
        <v>403</v>
      </c>
      <c r="B28" s="717"/>
      <c r="C28" s="718"/>
      <c r="D28" s="162"/>
      <c r="E28" s="162"/>
      <c r="F28" s="724"/>
    </row>
    <row r="29" spans="1:6" ht="26.65" customHeight="1" thickBot="1" x14ac:dyDescent="0.4">
      <c r="A29" s="773" t="s">
        <v>404</v>
      </c>
      <c r="B29" s="774"/>
      <c r="C29" s="719">
        <f>'1. Indirect Costs '!$H$7</f>
        <v>0</v>
      </c>
      <c r="D29" s="163"/>
      <c r="E29" s="163"/>
      <c r="F29" s="725"/>
    </row>
    <row r="30" spans="1:6" ht="26.25" customHeight="1" thickTop="1" thickBot="1" x14ac:dyDescent="0.4">
      <c r="A30" s="759" t="s">
        <v>166</v>
      </c>
      <c r="B30" s="760"/>
      <c r="C30" s="720">
        <f>C29+C27</f>
        <v>0</v>
      </c>
      <c r="D30" s="164">
        <f t="shared" ref="D30:F30" si="1">D29+D27</f>
        <v>0</v>
      </c>
      <c r="E30" s="164">
        <f t="shared" si="1"/>
        <v>0</v>
      </c>
      <c r="F30" s="726">
        <f t="shared" si="1"/>
        <v>0</v>
      </c>
    </row>
    <row r="31" spans="1:6" ht="17.25" hidden="1" customHeight="1" thickTop="1" x14ac:dyDescent="0.35">
      <c r="A31" s="702"/>
    </row>
    <row r="32" spans="1:6" ht="24" hidden="1" customHeight="1" x14ac:dyDescent="0.35">
      <c r="A32" s="721"/>
      <c r="B32" s="721"/>
      <c r="C32" s="721"/>
    </row>
    <row r="33" s="702" customFormat="1" hidden="1" x14ac:dyDescent="0.35"/>
    <row r="34" s="702" customFormat="1" hidden="1" x14ac:dyDescent="0.35"/>
    <row r="35" s="702" customFormat="1" hidden="1" x14ac:dyDescent="0.35"/>
    <row r="36" s="702" customFormat="1" hidden="1" x14ac:dyDescent="0.35"/>
    <row r="37" s="702" customFormat="1" hidden="1" x14ac:dyDescent="0.35"/>
    <row r="38" s="702" customFormat="1" hidden="1" x14ac:dyDescent="0.35"/>
    <row r="39" s="702" customFormat="1" hidden="1" x14ac:dyDescent="0.35"/>
    <row r="40" s="702" customFormat="1" hidden="1" x14ac:dyDescent="0.35"/>
    <row r="41" s="702" customFormat="1" hidden="1" x14ac:dyDescent="0.35"/>
    <row r="42" s="702" customFormat="1" hidden="1" x14ac:dyDescent="0.35"/>
    <row r="43" s="702" customFormat="1" hidden="1" x14ac:dyDescent="0.35"/>
    <row r="44" s="702" customFormat="1" hidden="1" x14ac:dyDescent="0.35"/>
    <row r="45" s="702" customFormat="1" hidden="1" x14ac:dyDescent="0.35"/>
    <row r="46" s="702" customFormat="1" hidden="1" x14ac:dyDescent="0.35"/>
    <row r="47" s="702" customFormat="1" hidden="1" x14ac:dyDescent="0.35"/>
    <row r="48" s="702" customFormat="1" hidden="1" x14ac:dyDescent="0.35"/>
    <row r="49" s="702" customFormat="1" hidden="1" x14ac:dyDescent="0.35"/>
    <row r="50" s="702" customFormat="1" hidden="1" x14ac:dyDescent="0.35"/>
    <row r="51" s="702" customFormat="1" hidden="1" x14ac:dyDescent="0.35"/>
    <row r="52" s="702" customFormat="1" hidden="1" x14ac:dyDescent="0.35"/>
    <row r="53" s="702" customFormat="1" hidden="1" x14ac:dyDescent="0.35"/>
    <row r="54" s="702" customFormat="1" hidden="1" x14ac:dyDescent="0.35"/>
    <row r="55" s="702" customFormat="1" hidden="1" x14ac:dyDescent="0.35"/>
    <row r="56" s="702" customFormat="1" hidden="1" x14ac:dyDescent="0.35"/>
    <row r="57" s="702" customFormat="1" hidden="1" x14ac:dyDescent="0.35"/>
    <row r="58" s="702" customFormat="1" hidden="1" x14ac:dyDescent="0.35"/>
    <row r="59" s="702" customFormat="1" hidden="1" x14ac:dyDescent="0.35"/>
    <row r="60" s="702" customFormat="1" hidden="1" x14ac:dyDescent="0.35"/>
    <row r="61" s="702" customFormat="1" hidden="1" x14ac:dyDescent="0.35"/>
    <row r="62" s="702" customFormat="1" hidden="1" x14ac:dyDescent="0.35"/>
    <row r="63" s="702" customFormat="1" hidden="1" x14ac:dyDescent="0.35"/>
    <row r="64" s="702" customFormat="1" hidden="1" x14ac:dyDescent="0.35"/>
    <row r="65" s="702" customFormat="1" hidden="1" x14ac:dyDescent="0.35"/>
    <row r="66" s="702" customFormat="1" hidden="1" x14ac:dyDescent="0.35"/>
    <row r="67" s="702" customFormat="1" hidden="1" x14ac:dyDescent="0.35"/>
    <row r="68" s="702" customFormat="1" hidden="1" x14ac:dyDescent="0.35"/>
    <row r="69" s="702" customFormat="1" hidden="1" x14ac:dyDescent="0.35"/>
    <row r="70" s="702" customFormat="1" hidden="1" x14ac:dyDescent="0.35"/>
    <row r="71" s="702" customFormat="1" hidden="1" x14ac:dyDescent="0.35"/>
    <row r="72" s="702" customFormat="1" hidden="1" x14ac:dyDescent="0.35"/>
    <row r="73" s="702" customFormat="1" hidden="1" x14ac:dyDescent="0.35"/>
    <row r="74" s="702" customFormat="1" hidden="1" x14ac:dyDescent="0.35"/>
    <row r="75" s="702" customFormat="1" hidden="1" x14ac:dyDescent="0.35"/>
    <row r="76" s="702" customFormat="1" hidden="1" x14ac:dyDescent="0.35"/>
    <row r="77" s="702" customFormat="1" hidden="1" x14ac:dyDescent="0.35"/>
    <row r="78" s="702" customFormat="1" hidden="1" x14ac:dyDescent="0.35"/>
    <row r="79" s="702" customFormat="1" hidden="1" x14ac:dyDescent="0.35"/>
    <row r="80" s="702" customFormat="1" hidden="1" x14ac:dyDescent="0.35"/>
    <row r="81" s="702" customFormat="1" hidden="1" x14ac:dyDescent="0.35"/>
    <row r="82" s="702" customFormat="1" hidden="1" x14ac:dyDescent="0.35"/>
    <row r="83" s="702" customFormat="1" hidden="1" x14ac:dyDescent="0.35"/>
    <row r="84" s="702" customFormat="1" hidden="1" x14ac:dyDescent="0.35"/>
    <row r="85" s="702" customFormat="1" hidden="1" x14ac:dyDescent="0.35"/>
    <row r="86" s="702" customFormat="1" hidden="1" x14ac:dyDescent="0.35"/>
    <row r="87" s="702" customFormat="1" hidden="1" x14ac:dyDescent="0.35"/>
    <row r="88" s="702" customFormat="1" hidden="1" x14ac:dyDescent="0.35"/>
    <row r="89" s="702" customFormat="1" hidden="1" x14ac:dyDescent="0.35"/>
    <row r="90" s="702" customFormat="1" hidden="1" x14ac:dyDescent="0.35"/>
    <row r="91" s="702" customFormat="1" hidden="1" x14ac:dyDescent="0.35"/>
    <row r="92" s="702" customFormat="1" hidden="1" x14ac:dyDescent="0.35"/>
    <row r="93" s="702" customFormat="1" hidden="1" x14ac:dyDescent="0.35"/>
    <row r="94" s="702" customFormat="1" hidden="1" x14ac:dyDescent="0.35"/>
    <row r="95" s="702" customFormat="1" hidden="1" x14ac:dyDescent="0.35"/>
    <row r="96" s="702" customFormat="1" hidden="1" x14ac:dyDescent="0.35"/>
    <row r="97" s="702" customFormat="1" hidden="1" x14ac:dyDescent="0.35"/>
    <row r="98" s="702" customFormat="1" hidden="1" x14ac:dyDescent="0.35"/>
    <row r="99" s="702" customFormat="1" hidden="1" x14ac:dyDescent="0.35"/>
    <row r="100" s="702" customFormat="1" hidden="1" x14ac:dyDescent="0.35"/>
    <row r="101" s="702" customFormat="1" hidden="1" x14ac:dyDescent="0.35"/>
    <row r="102" s="702" customFormat="1" hidden="1" x14ac:dyDescent="0.35"/>
    <row r="103" s="702" customFormat="1" hidden="1" x14ac:dyDescent="0.35"/>
    <row r="104" s="702" customFormat="1" hidden="1" x14ac:dyDescent="0.35"/>
    <row r="105" s="702" customFormat="1" hidden="1" x14ac:dyDescent="0.35"/>
    <row r="106" s="702" customFormat="1" hidden="1" x14ac:dyDescent="0.35"/>
    <row r="107" s="702" customFormat="1" hidden="1" x14ac:dyDescent="0.35"/>
    <row r="108" s="702" customFormat="1" hidden="1" x14ac:dyDescent="0.35"/>
    <row r="109" s="702" customFormat="1" hidden="1" x14ac:dyDescent="0.35"/>
    <row r="110" s="702" customFormat="1" hidden="1" x14ac:dyDescent="0.35"/>
    <row r="111" s="702" customFormat="1" hidden="1" x14ac:dyDescent="0.35"/>
    <row r="112" s="702" customFormat="1" hidden="1" x14ac:dyDescent="0.35"/>
    <row r="113" s="702" customFormat="1" hidden="1" x14ac:dyDescent="0.35"/>
    <row r="114" s="702" customFormat="1" hidden="1" x14ac:dyDescent="0.35"/>
    <row r="115" s="702" customFormat="1" hidden="1" x14ac:dyDescent="0.35"/>
    <row r="116" s="702" customFormat="1" hidden="1" x14ac:dyDescent="0.35"/>
    <row r="117" s="702" customFormat="1" hidden="1" x14ac:dyDescent="0.35"/>
    <row r="118" s="702" customFormat="1" hidden="1" x14ac:dyDescent="0.35"/>
    <row r="119" s="702" customFormat="1" hidden="1" x14ac:dyDescent="0.35"/>
    <row r="120" s="702" customFormat="1" hidden="1" x14ac:dyDescent="0.35"/>
    <row r="121" s="702" customFormat="1" hidden="1" x14ac:dyDescent="0.35"/>
    <row r="122" s="702" customFormat="1" hidden="1" x14ac:dyDescent="0.35"/>
    <row r="123" s="702" customFormat="1" hidden="1" x14ac:dyDescent="0.35"/>
    <row r="124" s="702" customFormat="1" hidden="1" x14ac:dyDescent="0.35"/>
    <row r="125" s="702" customFormat="1" hidden="1" x14ac:dyDescent="0.35"/>
    <row r="126" s="702" customFormat="1" hidden="1" x14ac:dyDescent="0.35"/>
    <row r="127" s="702" customFormat="1" hidden="1" x14ac:dyDescent="0.35"/>
    <row r="128" s="702" customFormat="1" hidden="1" x14ac:dyDescent="0.35"/>
    <row r="129" s="702" customFormat="1" hidden="1" x14ac:dyDescent="0.35"/>
    <row r="130" s="702" customFormat="1" hidden="1" x14ac:dyDescent="0.35"/>
  </sheetData>
  <sheetProtection algorithmName="SHA-512" hashValue="9eL0YJuXVb8QdEsxrbg+QBtf0BkpvFfaWbU8Y41JuE31gp/MLx48nzFYjcorZBDNanjBpAhVr0cH9v/6YhUiUg==" saltValue="qwmIq/N2MSPf7auib3QrQQ==" spinCount="100000" sheet="1" objects="1" scenarios="1" formatColumns="0" formatRows="0"/>
  <mergeCells count="15">
    <mergeCell ref="A30:B30"/>
    <mergeCell ref="A4:F4"/>
    <mergeCell ref="A5:F5"/>
    <mergeCell ref="A8:F9"/>
    <mergeCell ref="A29:B29"/>
    <mergeCell ref="A7:B7"/>
    <mergeCell ref="A10:B10"/>
    <mergeCell ref="E1:F1"/>
    <mergeCell ref="A6:B6"/>
    <mergeCell ref="C2:D2"/>
    <mergeCell ref="C3:D3"/>
    <mergeCell ref="A3:B3"/>
    <mergeCell ref="A1:B1"/>
    <mergeCell ref="C1:D1"/>
    <mergeCell ref="A2:B2"/>
  </mergeCells>
  <printOptions horizontalCentered="1"/>
  <pageMargins left="0.25" right="0.25" top="0.38" bottom="0.5" header="0.18" footer="0.23"/>
  <pageSetup scale="93" orientation="landscape" r:id="rId1"/>
  <headerFooter>
    <oddFooter>&amp;C&amp;"-,Italic"&amp;A</oddFooter>
  </headerFooter>
  <ignoredErrors>
    <ignoredError sqref="F11:F12 F14 F16:F19 F21:F27 F29" formulaRange="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B1:X44"/>
  <sheetViews>
    <sheetView zoomScaleNormal="100" workbookViewId="0">
      <selection sqref="A1:XFD1048576"/>
    </sheetView>
  </sheetViews>
  <sheetFormatPr defaultColWidth="9.26953125" defaultRowHeight="13" x14ac:dyDescent="0.3"/>
  <cols>
    <col min="1" max="1" width="2.7265625" style="11" customWidth="1"/>
    <col min="2" max="2" width="4.26953125" style="11" customWidth="1"/>
    <col min="3" max="3" width="3.7265625" style="11" customWidth="1"/>
    <col min="4" max="4" width="4" style="11" customWidth="1"/>
    <col min="5" max="5" width="15.453125" style="11" customWidth="1"/>
    <col min="6" max="6" width="14.7265625" style="11" customWidth="1"/>
    <col min="7" max="10" width="16.7265625" style="11" customWidth="1"/>
    <col min="11" max="11" width="17.7265625" style="11" customWidth="1"/>
    <col min="12" max="12" width="2.26953125" style="11" customWidth="1"/>
    <col min="13" max="13" width="2.453125" style="11" customWidth="1"/>
    <col min="14" max="14" width="9.26953125" style="11"/>
    <col min="15" max="15" width="21.453125" style="11" customWidth="1"/>
    <col min="16" max="16384" width="9.26953125" style="11"/>
  </cols>
  <sheetData>
    <row r="1" spans="2:24" ht="15" customHeight="1" x14ac:dyDescent="0.3">
      <c r="B1" s="779" t="s">
        <v>167</v>
      </c>
      <c r="C1" s="779"/>
      <c r="D1" s="779"/>
      <c r="E1" s="779"/>
      <c r="F1" s="779"/>
      <c r="G1" s="779"/>
      <c r="H1" s="779"/>
    </row>
    <row r="2" spans="2:24" ht="13.5" customHeight="1" x14ac:dyDescent="0.3">
      <c r="B2" s="60"/>
      <c r="C2" s="782" t="s">
        <v>170</v>
      </c>
      <c r="D2" s="782"/>
      <c r="E2" s="782"/>
      <c r="F2" s="782"/>
      <c r="G2" s="782"/>
      <c r="H2" s="782"/>
      <c r="I2" s="782"/>
      <c r="J2" s="782"/>
      <c r="K2" s="782"/>
    </row>
    <row r="3" spans="2:24" ht="6.75" customHeight="1" x14ac:dyDescent="0.3">
      <c r="B3" s="60"/>
      <c r="C3" s="60"/>
      <c r="D3" s="60"/>
      <c r="E3" s="60"/>
      <c r="F3" s="60"/>
      <c r="G3" s="60"/>
      <c r="H3" s="60"/>
      <c r="I3" s="60"/>
      <c r="J3" s="60"/>
      <c r="K3" s="60"/>
    </row>
    <row r="4" spans="2:24" ht="45.75" customHeight="1" x14ac:dyDescent="0.3">
      <c r="B4" s="79" t="s">
        <v>75</v>
      </c>
      <c r="C4" s="80"/>
      <c r="D4" s="80"/>
      <c r="E4" s="783" t="s">
        <v>135</v>
      </c>
      <c r="F4" s="783"/>
      <c r="G4" s="783"/>
      <c r="H4" s="783"/>
      <c r="I4" s="783"/>
      <c r="J4" s="783"/>
      <c r="K4" s="784"/>
      <c r="L4" s="12"/>
    </row>
    <row r="5" spans="2:24" ht="15" customHeight="1" x14ac:dyDescent="0.3">
      <c r="B5" s="81"/>
      <c r="C5" s="82"/>
      <c r="D5" s="82"/>
      <c r="E5" s="780" t="s">
        <v>83</v>
      </c>
      <c r="F5" s="780"/>
      <c r="G5" s="780"/>
      <c r="H5" s="780"/>
      <c r="I5" s="780"/>
      <c r="J5" s="780"/>
      <c r="K5" s="781"/>
      <c r="L5" s="12"/>
      <c r="N5" s="12"/>
      <c r="O5" s="12"/>
      <c r="P5" s="12"/>
      <c r="Q5" s="12"/>
      <c r="R5" s="12"/>
      <c r="S5" s="12"/>
      <c r="T5" s="12"/>
      <c r="U5" s="12"/>
      <c r="V5" s="12"/>
      <c r="W5" s="12"/>
      <c r="X5" s="12"/>
    </row>
    <row r="6" spans="2:24" ht="6.75" customHeight="1" x14ac:dyDescent="0.3">
      <c r="B6" s="83"/>
      <c r="C6" s="84"/>
      <c r="D6" s="84"/>
      <c r="E6" s="84"/>
      <c r="F6" s="84"/>
      <c r="G6" s="84"/>
      <c r="H6" s="84"/>
      <c r="I6" s="84"/>
      <c r="J6" s="84"/>
      <c r="K6" s="84"/>
      <c r="L6" s="12"/>
      <c r="N6" s="12"/>
      <c r="O6" s="12"/>
      <c r="P6" s="12"/>
      <c r="Q6" s="12"/>
      <c r="R6" s="12"/>
      <c r="S6" s="12"/>
      <c r="T6" s="12"/>
      <c r="U6" s="12"/>
      <c r="V6" s="12"/>
      <c r="W6" s="12"/>
      <c r="X6" s="12"/>
    </row>
    <row r="7" spans="2:24" ht="28.5" customHeight="1" x14ac:dyDescent="0.3">
      <c r="B7" s="793" t="s">
        <v>137</v>
      </c>
      <c r="C7" s="793"/>
      <c r="D7" s="793"/>
      <c r="E7" s="793"/>
      <c r="F7" s="793"/>
      <c r="G7" s="793"/>
      <c r="H7" s="793"/>
      <c r="I7" s="793"/>
      <c r="J7" s="793"/>
      <c r="K7" s="793"/>
      <c r="L7" s="12"/>
      <c r="N7" s="12"/>
      <c r="O7" s="788"/>
      <c r="P7" s="788"/>
      <c r="Q7" s="788"/>
      <c r="R7" s="788"/>
      <c r="S7" s="788"/>
      <c r="T7" s="788"/>
      <c r="U7" s="788"/>
      <c r="V7" s="788"/>
      <c r="W7" s="788"/>
      <c r="X7" s="788"/>
    </row>
    <row r="8" spans="2:24" ht="18" customHeight="1" x14ac:dyDescent="0.3">
      <c r="B8" s="60"/>
      <c r="C8" s="85" t="s">
        <v>87</v>
      </c>
      <c r="D8" s="793" t="s">
        <v>168</v>
      </c>
      <c r="E8" s="793"/>
      <c r="F8" s="793"/>
      <c r="G8" s="793"/>
      <c r="H8" s="793"/>
      <c r="I8" s="793"/>
      <c r="J8" s="793"/>
      <c r="K8" s="793"/>
      <c r="L8" s="12"/>
      <c r="N8" s="57"/>
      <c r="O8" s="785"/>
      <c r="P8" s="785"/>
      <c r="Q8" s="785"/>
      <c r="R8" s="785"/>
      <c r="S8" s="785"/>
      <c r="T8" s="785"/>
      <c r="U8" s="785"/>
      <c r="V8" s="785"/>
      <c r="W8" s="785"/>
      <c r="X8" s="785"/>
    </row>
    <row r="9" spans="2:24" ht="17.25" customHeight="1" x14ac:dyDescent="0.3">
      <c r="B9" s="60"/>
      <c r="C9" s="85" t="s">
        <v>88</v>
      </c>
      <c r="D9" s="793" t="s">
        <v>90</v>
      </c>
      <c r="E9" s="793"/>
      <c r="F9" s="793"/>
      <c r="G9" s="793"/>
      <c r="H9" s="793"/>
      <c r="I9" s="793"/>
      <c r="J9" s="793"/>
      <c r="K9" s="793"/>
      <c r="L9" s="12"/>
      <c r="N9" s="67"/>
      <c r="O9" s="789"/>
      <c r="P9" s="789"/>
      <c r="Q9" s="789"/>
      <c r="R9" s="789"/>
      <c r="S9" s="789"/>
      <c r="T9" s="789"/>
      <c r="U9" s="789"/>
      <c r="V9" s="789"/>
      <c r="W9" s="789"/>
      <c r="X9" s="789"/>
    </row>
    <row r="10" spans="2:24" ht="14.25" customHeight="1" x14ac:dyDescent="0.3">
      <c r="B10" s="84"/>
      <c r="C10" s="85" t="s">
        <v>89</v>
      </c>
      <c r="D10" s="795" t="s">
        <v>162</v>
      </c>
      <c r="E10" s="795"/>
      <c r="F10" s="795"/>
      <c r="G10" s="795"/>
      <c r="H10" s="795"/>
      <c r="I10" s="795"/>
      <c r="J10" s="795"/>
      <c r="K10" s="795"/>
      <c r="L10" s="12"/>
      <c r="N10" s="794"/>
      <c r="O10" s="794"/>
      <c r="P10" s="794"/>
      <c r="Q10" s="794"/>
      <c r="R10" s="794"/>
      <c r="S10" s="794"/>
      <c r="T10" s="12"/>
      <c r="U10" s="12"/>
      <c r="V10" s="12"/>
      <c r="W10" s="12"/>
      <c r="X10" s="12"/>
    </row>
    <row r="11" spans="2:24" ht="8.25" customHeight="1" x14ac:dyDescent="0.3">
      <c r="B11" s="84"/>
      <c r="C11" s="86"/>
      <c r="D11" s="86"/>
      <c r="E11" s="86"/>
      <c r="F11" s="86"/>
      <c r="G11" s="86"/>
      <c r="H11" s="86"/>
      <c r="I11" s="86"/>
      <c r="J11" s="86"/>
      <c r="K11" s="84"/>
      <c r="L11" s="12"/>
      <c r="N11" s="8"/>
      <c r="O11" s="8"/>
      <c r="P11" s="8"/>
      <c r="Q11" s="8"/>
      <c r="R11" s="8"/>
      <c r="S11" s="8"/>
    </row>
    <row r="12" spans="2:24" ht="42" customHeight="1" x14ac:dyDescent="0.3">
      <c r="B12" s="87" t="s">
        <v>76</v>
      </c>
      <c r="C12" s="80"/>
      <c r="D12" s="80"/>
      <c r="E12" s="783" t="s">
        <v>92</v>
      </c>
      <c r="F12" s="783"/>
      <c r="G12" s="783"/>
      <c r="H12" s="783"/>
      <c r="I12" s="783"/>
      <c r="J12" s="783"/>
      <c r="K12" s="784"/>
      <c r="L12" s="12"/>
    </row>
    <row r="13" spans="2:24" ht="13.5" customHeight="1" x14ac:dyDescent="0.3">
      <c r="B13" s="88"/>
      <c r="C13" s="89"/>
      <c r="D13" s="84"/>
      <c r="E13" s="786" t="s">
        <v>82</v>
      </c>
      <c r="F13" s="786"/>
      <c r="G13" s="786"/>
      <c r="H13" s="786"/>
      <c r="I13" s="786"/>
      <c r="J13" s="786"/>
      <c r="K13" s="787"/>
      <c r="L13" s="12"/>
    </row>
    <row r="14" spans="2:24" ht="48.75" customHeight="1" x14ac:dyDescent="0.3">
      <c r="B14" s="90" t="s">
        <v>77</v>
      </c>
      <c r="C14" s="84"/>
      <c r="D14" s="84"/>
      <c r="E14" s="739" t="s">
        <v>138</v>
      </c>
      <c r="F14" s="739"/>
      <c r="G14" s="739"/>
      <c r="H14" s="739"/>
      <c r="I14" s="739"/>
      <c r="J14" s="739"/>
      <c r="K14" s="790"/>
      <c r="L14" s="12"/>
    </row>
    <row r="15" spans="2:24" ht="18" customHeight="1" x14ac:dyDescent="0.3">
      <c r="B15" s="91"/>
      <c r="C15" s="82"/>
      <c r="D15" s="82"/>
      <c r="E15" s="780" t="s">
        <v>86</v>
      </c>
      <c r="F15" s="791"/>
      <c r="G15" s="791"/>
      <c r="H15" s="791"/>
      <c r="I15" s="791"/>
      <c r="J15" s="791"/>
      <c r="K15" s="792"/>
      <c r="L15" s="12"/>
      <c r="O15" s="794"/>
      <c r="P15" s="794"/>
      <c r="Q15" s="794"/>
      <c r="R15" s="794"/>
      <c r="S15" s="794"/>
      <c r="T15" s="794"/>
    </row>
    <row r="16" spans="2:24" ht="5.25" customHeight="1" x14ac:dyDescent="0.3">
      <c r="B16" s="60"/>
      <c r="C16" s="84"/>
      <c r="D16" s="84"/>
      <c r="E16" s="84"/>
      <c r="F16" s="84"/>
      <c r="G16" s="84"/>
      <c r="H16" s="84"/>
      <c r="I16" s="84"/>
      <c r="J16" s="84"/>
      <c r="K16" s="84"/>
      <c r="L16" s="12"/>
    </row>
    <row r="17" spans="2:12" ht="37.5" customHeight="1" x14ac:dyDescent="0.3">
      <c r="B17" s="87" t="s">
        <v>78</v>
      </c>
      <c r="C17" s="80"/>
      <c r="D17" s="80"/>
      <c r="E17" s="783" t="s">
        <v>169</v>
      </c>
      <c r="F17" s="783"/>
      <c r="G17" s="783"/>
      <c r="H17" s="783"/>
      <c r="I17" s="783"/>
      <c r="J17" s="783"/>
      <c r="K17" s="784"/>
      <c r="L17" s="12"/>
    </row>
    <row r="18" spans="2:12" ht="27" customHeight="1" x14ac:dyDescent="0.3">
      <c r="B18" s="91"/>
      <c r="C18" s="82"/>
      <c r="D18" s="82"/>
      <c r="E18" s="780" t="s">
        <v>91</v>
      </c>
      <c r="F18" s="780"/>
      <c r="G18" s="780"/>
      <c r="H18" s="780"/>
      <c r="I18" s="780"/>
      <c r="J18" s="780"/>
      <c r="K18" s="781"/>
    </row>
    <row r="19" spans="2:12" ht="6" customHeight="1" x14ac:dyDescent="0.3">
      <c r="B19" s="60"/>
      <c r="C19" s="60"/>
      <c r="D19" s="60"/>
      <c r="E19" s="60"/>
      <c r="F19" s="60"/>
      <c r="G19" s="60"/>
      <c r="H19" s="60"/>
      <c r="I19" s="60"/>
      <c r="J19" s="60"/>
      <c r="K19" s="60"/>
    </row>
    <row r="20" spans="2:12" x14ac:dyDescent="0.3">
      <c r="B20" s="806" t="s">
        <v>80</v>
      </c>
      <c r="C20" s="809"/>
      <c r="D20" s="80"/>
      <c r="E20" s="92" t="s">
        <v>85</v>
      </c>
      <c r="F20" s="80"/>
      <c r="G20" s="80"/>
      <c r="H20" s="80"/>
      <c r="I20" s="80"/>
      <c r="J20" s="80"/>
      <c r="K20" s="93"/>
    </row>
    <row r="21" spans="2:12" ht="15" customHeight="1" x14ac:dyDescent="0.3">
      <c r="B21" s="807"/>
      <c r="C21" s="810"/>
      <c r="D21" s="84"/>
      <c r="E21" s="94"/>
      <c r="F21" s="802" t="s">
        <v>79</v>
      </c>
      <c r="G21" s="802"/>
      <c r="H21" s="802"/>
      <c r="I21" s="802"/>
      <c r="J21" s="802"/>
      <c r="K21" s="803"/>
    </row>
    <row r="22" spans="2:12" ht="14.25" customHeight="1" x14ac:dyDescent="0.3">
      <c r="B22" s="807"/>
      <c r="C22" s="810"/>
      <c r="D22" s="84"/>
      <c r="E22" s="94"/>
      <c r="F22" s="800" t="s">
        <v>139</v>
      </c>
      <c r="G22" s="800"/>
      <c r="H22" s="800"/>
      <c r="I22" s="800"/>
      <c r="J22" s="800"/>
      <c r="K22" s="801"/>
    </row>
    <row r="23" spans="2:12" ht="12.75" customHeight="1" x14ac:dyDescent="0.3">
      <c r="B23" s="808"/>
      <c r="C23" s="811"/>
      <c r="D23" s="82"/>
      <c r="E23" s="180" t="s">
        <v>81</v>
      </c>
      <c r="F23" s="95"/>
      <c r="G23" s="95"/>
      <c r="H23" s="82"/>
      <c r="I23" s="82"/>
      <c r="J23" s="82"/>
      <c r="K23" s="96"/>
    </row>
    <row r="24" spans="2:12" ht="12.75" customHeight="1" x14ac:dyDescent="0.3">
      <c r="B24" s="94"/>
      <c r="C24" s="108"/>
      <c r="D24" s="84"/>
      <c r="E24" s="107"/>
      <c r="F24" s="89"/>
      <c r="G24" s="89"/>
      <c r="H24" s="84"/>
      <c r="I24" s="84"/>
      <c r="J24" s="84"/>
      <c r="K24" s="84"/>
    </row>
    <row r="25" spans="2:12" ht="27" customHeight="1" x14ac:dyDescent="0.3">
      <c r="B25" s="110" t="s">
        <v>171</v>
      </c>
      <c r="C25" s="111"/>
      <c r="D25" s="112"/>
      <c r="E25" s="812" t="s">
        <v>173</v>
      </c>
      <c r="F25" s="812"/>
      <c r="G25" s="812"/>
      <c r="H25" s="812"/>
      <c r="I25" s="812"/>
      <c r="J25" s="812"/>
      <c r="K25" s="813"/>
    </row>
    <row r="26" spans="2:12" ht="33" customHeight="1" thickBot="1" x14ac:dyDescent="0.35">
      <c r="B26" s="60"/>
      <c r="C26" s="60"/>
      <c r="D26" s="60"/>
      <c r="E26" s="60"/>
      <c r="F26" s="60"/>
      <c r="G26" s="60"/>
      <c r="H26" s="60"/>
      <c r="I26" s="60"/>
      <c r="J26" s="60"/>
      <c r="K26" s="60"/>
    </row>
    <row r="27" spans="2:12" ht="15.75" customHeight="1" thickTop="1" x14ac:dyDescent="0.3">
      <c r="B27" s="804" t="s">
        <v>84</v>
      </c>
      <c r="C27" s="804"/>
      <c r="D27" s="804"/>
      <c r="E27" s="804"/>
      <c r="F27" s="805"/>
      <c r="G27" s="814" t="s">
        <v>256</v>
      </c>
      <c r="H27" s="815"/>
      <c r="I27" s="818"/>
      <c r="J27" s="818"/>
      <c r="K27" s="819"/>
    </row>
    <row r="28" spans="2:12" ht="13.15" customHeight="1" x14ac:dyDescent="0.3">
      <c r="B28" s="804"/>
      <c r="C28" s="804"/>
      <c r="D28" s="804"/>
      <c r="E28" s="804"/>
      <c r="F28" s="805"/>
      <c r="G28" s="816" t="s">
        <v>253</v>
      </c>
      <c r="H28" s="817"/>
      <c r="I28" s="820"/>
      <c r="J28" s="820"/>
      <c r="K28" s="821"/>
    </row>
    <row r="29" spans="2:12" ht="12.75" customHeight="1" x14ac:dyDescent="0.3">
      <c r="B29" s="804"/>
      <c r="C29" s="804"/>
      <c r="D29" s="804"/>
      <c r="E29" s="804"/>
      <c r="F29" s="805"/>
      <c r="G29" s="816" t="s">
        <v>255</v>
      </c>
      <c r="H29" s="817"/>
      <c r="I29" s="822"/>
      <c r="J29" s="822"/>
      <c r="K29" s="823"/>
    </row>
    <row r="30" spans="2:12" ht="17.25" customHeight="1" thickBot="1" x14ac:dyDescent="0.35">
      <c r="B30" s="804"/>
      <c r="C30" s="804"/>
      <c r="D30" s="804"/>
      <c r="E30" s="804"/>
      <c r="F30" s="805"/>
      <c r="G30" s="796" t="s">
        <v>254</v>
      </c>
      <c r="H30" s="797"/>
      <c r="I30" s="798"/>
      <c r="J30" s="798"/>
      <c r="K30" s="799"/>
    </row>
    <row r="31" spans="2:12" ht="13.5" thickTop="1" x14ac:dyDescent="0.3">
      <c r="B31" s="60"/>
      <c r="C31" s="60"/>
      <c r="D31" s="60"/>
      <c r="E31" s="60"/>
      <c r="F31" s="60"/>
      <c r="G31" s="60"/>
      <c r="H31" s="60"/>
      <c r="I31" s="60"/>
      <c r="J31" s="60"/>
      <c r="K31" s="60"/>
    </row>
    <row r="32" spans="2:12" x14ac:dyDescent="0.3">
      <c r="B32" s="60"/>
      <c r="C32" s="60"/>
      <c r="D32" s="60"/>
      <c r="E32" s="60"/>
      <c r="F32" s="60"/>
      <c r="G32" s="60"/>
      <c r="H32" s="60"/>
      <c r="I32" s="60"/>
      <c r="J32" s="60"/>
      <c r="K32" s="60"/>
    </row>
    <row r="33" spans="15:19" x14ac:dyDescent="0.3">
      <c r="O33" s="12"/>
      <c r="P33" s="12"/>
      <c r="Q33" s="12"/>
      <c r="R33" s="12"/>
      <c r="S33" s="12"/>
    </row>
    <row r="34" spans="15:19" x14ac:dyDescent="0.3">
      <c r="O34" s="12"/>
      <c r="P34" s="12"/>
      <c r="Q34" s="12"/>
      <c r="R34" s="12"/>
      <c r="S34" s="12"/>
    </row>
    <row r="35" spans="15:19" x14ac:dyDescent="0.3">
      <c r="O35" s="12"/>
      <c r="P35" s="12"/>
      <c r="Q35" s="12"/>
      <c r="R35" s="12"/>
      <c r="S35" s="12"/>
    </row>
    <row r="36" spans="15:19" ht="13.5" customHeight="1" x14ac:dyDescent="0.3">
      <c r="O36" s="12"/>
      <c r="P36" s="12"/>
      <c r="Q36" s="12"/>
      <c r="R36" s="12"/>
      <c r="S36" s="12"/>
    </row>
    <row r="37" spans="15:19" ht="16.5" customHeight="1" x14ac:dyDescent="0.3">
      <c r="O37" s="12"/>
      <c r="P37" s="12"/>
      <c r="Q37" s="12"/>
      <c r="R37" s="12"/>
      <c r="S37" s="12"/>
    </row>
    <row r="38" spans="15:19" x14ac:dyDescent="0.3">
      <c r="O38" s="788"/>
      <c r="P38" s="788"/>
      <c r="Q38" s="788"/>
      <c r="R38" s="788"/>
      <c r="S38" s="788"/>
    </row>
    <row r="39" spans="15:19" x14ac:dyDescent="0.3">
      <c r="O39" s="788"/>
      <c r="P39" s="788"/>
      <c r="Q39" s="788"/>
      <c r="R39" s="788"/>
      <c r="S39" s="788"/>
    </row>
    <row r="40" spans="15:19" x14ac:dyDescent="0.3">
      <c r="O40" s="788"/>
      <c r="P40" s="788"/>
      <c r="Q40" s="788"/>
      <c r="R40" s="788"/>
      <c r="S40" s="788"/>
    </row>
    <row r="41" spans="15:19" x14ac:dyDescent="0.3">
      <c r="O41" s="12"/>
      <c r="P41" s="12"/>
      <c r="Q41" s="12"/>
      <c r="R41" s="12"/>
      <c r="S41" s="12"/>
    </row>
    <row r="42" spans="15:19" x14ac:dyDescent="0.3">
      <c r="O42" s="12"/>
      <c r="P42" s="12"/>
      <c r="Q42" s="12"/>
      <c r="R42" s="12"/>
      <c r="S42" s="12"/>
    </row>
    <row r="43" spans="15:19" x14ac:dyDescent="0.3">
      <c r="O43" s="12"/>
      <c r="P43" s="12"/>
      <c r="Q43" s="12"/>
      <c r="R43" s="12"/>
      <c r="S43" s="12"/>
    </row>
    <row r="44" spans="15:19" x14ac:dyDescent="0.3">
      <c r="O44" s="12"/>
      <c r="P44" s="12"/>
      <c r="Q44" s="12"/>
      <c r="R44" s="12"/>
      <c r="S44" s="12"/>
    </row>
  </sheetData>
  <sheetProtection algorithmName="SHA-512" hashValue="IeqGPhJArAaI8pLxccAqsiE61seaFKJ1P2kMLKqICdLOwF8nqqnWwZIUx9UTShgE11l5NyfjoK6LtSusWLA/Jw==" saltValue="GTPUVszUsWBPd7Fg2TVE7Q==" spinCount="100000" sheet="1" scenarios="1"/>
  <mergeCells count="36">
    <mergeCell ref="O40:S40"/>
    <mergeCell ref="F22:K22"/>
    <mergeCell ref="F21:K21"/>
    <mergeCell ref="B27:F30"/>
    <mergeCell ref="B20:B23"/>
    <mergeCell ref="C20:C23"/>
    <mergeCell ref="E25:K25"/>
    <mergeCell ref="G27:H27"/>
    <mergeCell ref="G28:H28"/>
    <mergeCell ref="G29:H29"/>
    <mergeCell ref="I27:K27"/>
    <mergeCell ref="I28:K28"/>
    <mergeCell ref="I29:K29"/>
    <mergeCell ref="D8:K8"/>
    <mergeCell ref="D9:K9"/>
    <mergeCell ref="D10:K10"/>
    <mergeCell ref="O38:S38"/>
    <mergeCell ref="O39:S39"/>
    <mergeCell ref="G30:H30"/>
    <mergeCell ref="I30:K30"/>
    <mergeCell ref="B1:H1"/>
    <mergeCell ref="E18:K18"/>
    <mergeCell ref="C2:K2"/>
    <mergeCell ref="E4:K4"/>
    <mergeCell ref="O8:X8"/>
    <mergeCell ref="E5:K5"/>
    <mergeCell ref="E13:K13"/>
    <mergeCell ref="E17:K17"/>
    <mergeCell ref="O7:X7"/>
    <mergeCell ref="O9:X9"/>
    <mergeCell ref="E12:K12"/>
    <mergeCell ref="E14:K14"/>
    <mergeCell ref="E15:K15"/>
    <mergeCell ref="B7:K7"/>
    <mergeCell ref="N10:S10"/>
    <mergeCell ref="O15:T15"/>
  </mergeCells>
  <printOptions horizontalCentered="1"/>
  <pageMargins left="0.25" right="0.25" top="0.25" bottom="0.25" header="0.3" footer="0.3"/>
  <pageSetup orientation="landscape" r:id="rId1"/>
  <headerFooter>
    <oddFooter>&amp;C&amp;"-,Italic"&amp;A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xdr:col>
                    <xdr:colOff>19050</xdr:colOff>
                    <xdr:row>3</xdr:row>
                    <xdr:rowOff>222250</xdr:rowOff>
                  </from>
                  <to>
                    <xdr:col>3</xdr:col>
                    <xdr:colOff>0</xdr:colOff>
                    <xdr:row>3</xdr:row>
                    <xdr:rowOff>412750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2</xdr:col>
                    <xdr:colOff>19050</xdr:colOff>
                    <xdr:row>11</xdr:row>
                    <xdr:rowOff>222250</xdr:rowOff>
                  </from>
                  <to>
                    <xdr:col>3</xdr:col>
                    <xdr:colOff>0</xdr:colOff>
                    <xdr:row>11</xdr:row>
                    <xdr:rowOff>412750</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2</xdr:col>
                    <xdr:colOff>19050</xdr:colOff>
                    <xdr:row>13</xdr:row>
                    <xdr:rowOff>209550</xdr:rowOff>
                  </from>
                  <to>
                    <xdr:col>2</xdr:col>
                    <xdr:colOff>247650</xdr:colOff>
                    <xdr:row>13</xdr:row>
                    <xdr:rowOff>400050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2</xdr:col>
                    <xdr:colOff>19050</xdr:colOff>
                    <xdr:row>16</xdr:row>
                    <xdr:rowOff>171450</xdr:rowOff>
                  </from>
                  <to>
                    <xdr:col>2</xdr:col>
                    <xdr:colOff>247650</xdr:colOff>
                    <xdr:row>16</xdr:row>
                    <xdr:rowOff>361950</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2</xdr:col>
                    <xdr:colOff>0</xdr:colOff>
                    <xdr:row>24</xdr:row>
                    <xdr:rowOff>76200</xdr:rowOff>
                  </from>
                  <to>
                    <xdr:col>2</xdr:col>
                    <xdr:colOff>228600</xdr:colOff>
                    <xdr:row>24</xdr:row>
                    <xdr:rowOff>266700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2</xdr:col>
                    <xdr:colOff>19050</xdr:colOff>
                    <xdr:row>20</xdr:row>
                    <xdr:rowOff>114300</xdr:rowOff>
                  </from>
                  <to>
                    <xdr:col>2</xdr:col>
                    <xdr:colOff>247650</xdr:colOff>
                    <xdr:row>21</xdr:row>
                    <xdr:rowOff>114300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4</xdr:col>
                    <xdr:colOff>800100</xdr:colOff>
                    <xdr:row>20</xdr:row>
                    <xdr:rowOff>19050</xdr:rowOff>
                  </from>
                  <to>
                    <xdr:col>4</xdr:col>
                    <xdr:colOff>1022350</xdr:colOff>
                    <xdr:row>21</xdr:row>
                    <xdr:rowOff>19050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800100</xdr:colOff>
                    <xdr:row>20</xdr:row>
                    <xdr:rowOff>184150</xdr:rowOff>
                  </from>
                  <to>
                    <xdr:col>4</xdr:col>
                    <xdr:colOff>1022350</xdr:colOff>
                    <xdr:row>21</xdr:row>
                    <xdr:rowOff>184150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36D39-D324-4A77-BCB3-1117AB450D70}">
  <sheetPr codeName="Sheet1">
    <pageSetUpPr fitToPage="1"/>
  </sheetPr>
  <dimension ref="B1:XFC44"/>
  <sheetViews>
    <sheetView tabSelected="1" workbookViewId="0">
      <selection activeCell="E17" sqref="E17:K17"/>
    </sheetView>
  </sheetViews>
  <sheetFormatPr defaultColWidth="0" defaultRowHeight="13" zeroHeight="1" x14ac:dyDescent="0.3"/>
  <cols>
    <col min="1" max="1" width="2.7265625" style="11" customWidth="1"/>
    <col min="2" max="2" width="4.26953125" style="11" customWidth="1"/>
    <col min="3" max="3" width="3.7265625" style="11" customWidth="1"/>
    <col min="4" max="4" width="4" style="11" customWidth="1"/>
    <col min="5" max="5" width="15.453125" style="11" customWidth="1"/>
    <col min="6" max="6" width="14.7265625" style="11" customWidth="1"/>
    <col min="7" max="10" width="16.7265625" style="11" customWidth="1"/>
    <col min="11" max="11" width="17.7265625" style="11" customWidth="1"/>
    <col min="12" max="12" width="2.26953125" style="11" hidden="1" customWidth="1"/>
    <col min="13" max="13" width="2.453125" style="11" hidden="1" customWidth="1"/>
    <col min="14" max="14" width="9.26953125" style="11" hidden="1" customWidth="1"/>
    <col min="15" max="15" width="21.453125" style="11" hidden="1" customWidth="1"/>
    <col min="16" max="24" width="0" style="11" hidden="1" customWidth="1"/>
    <col min="25" max="16383" width="9.26953125" style="11" hidden="1"/>
    <col min="16384" max="16384" width="1" style="11" customWidth="1"/>
  </cols>
  <sheetData>
    <row r="1" spans="2:24" ht="15" customHeight="1" x14ac:dyDescent="0.3">
      <c r="B1" s="779" t="s">
        <v>167</v>
      </c>
      <c r="C1" s="779"/>
      <c r="D1" s="779"/>
      <c r="E1" s="779"/>
      <c r="F1" s="779"/>
      <c r="G1" s="779"/>
      <c r="H1" s="779"/>
    </row>
    <row r="2" spans="2:24" ht="13.5" customHeight="1" x14ac:dyDescent="0.3">
      <c r="B2" s="60"/>
      <c r="C2" s="782" t="s">
        <v>170</v>
      </c>
      <c r="D2" s="782"/>
      <c r="E2" s="782"/>
      <c r="F2" s="782"/>
      <c r="G2" s="782"/>
      <c r="H2" s="782"/>
      <c r="I2" s="782"/>
      <c r="J2" s="782"/>
      <c r="K2" s="782"/>
    </row>
    <row r="3" spans="2:24" ht="6.75" customHeight="1" x14ac:dyDescent="0.3">
      <c r="B3" s="60"/>
      <c r="C3" s="60"/>
      <c r="D3" s="60"/>
      <c r="E3" s="60"/>
      <c r="F3" s="60"/>
      <c r="G3" s="60"/>
      <c r="H3" s="60"/>
      <c r="I3" s="60"/>
      <c r="J3" s="60"/>
      <c r="K3" s="60"/>
    </row>
    <row r="4" spans="2:24" ht="45.75" customHeight="1" x14ac:dyDescent="0.3">
      <c r="B4" s="79" t="s">
        <v>75</v>
      </c>
      <c r="C4" s="828"/>
      <c r="D4" s="80"/>
      <c r="E4" s="783" t="s">
        <v>135</v>
      </c>
      <c r="F4" s="783"/>
      <c r="G4" s="783"/>
      <c r="H4" s="783"/>
      <c r="I4" s="783"/>
      <c r="J4" s="783"/>
      <c r="K4" s="784"/>
      <c r="L4" s="12"/>
    </row>
    <row r="5" spans="2:24" ht="15" customHeight="1" x14ac:dyDescent="0.3">
      <c r="B5" s="81"/>
      <c r="C5" s="829"/>
      <c r="D5" s="82"/>
      <c r="E5" s="780" t="s">
        <v>83</v>
      </c>
      <c r="F5" s="780"/>
      <c r="G5" s="780"/>
      <c r="H5" s="780"/>
      <c r="I5" s="780"/>
      <c r="J5" s="780"/>
      <c r="K5" s="781"/>
      <c r="L5" s="12"/>
      <c r="N5" s="12"/>
      <c r="O5" s="12"/>
      <c r="P5" s="12"/>
      <c r="Q5" s="12"/>
      <c r="R5" s="12"/>
      <c r="S5" s="12"/>
      <c r="T5" s="12"/>
      <c r="U5" s="12"/>
      <c r="V5" s="12"/>
      <c r="W5" s="12"/>
      <c r="X5" s="12"/>
    </row>
    <row r="6" spans="2:24" ht="6.75" customHeight="1" x14ac:dyDescent="0.3">
      <c r="B6" s="83"/>
      <c r="C6" s="84"/>
      <c r="D6" s="84"/>
      <c r="E6" s="84"/>
      <c r="F6" s="84"/>
      <c r="G6" s="84"/>
      <c r="H6" s="84"/>
      <c r="I6" s="84"/>
      <c r="J6" s="84"/>
      <c r="K6" s="84"/>
      <c r="L6" s="12"/>
      <c r="N6" s="12"/>
      <c r="O6" s="12"/>
      <c r="P6" s="12"/>
      <c r="Q6" s="12"/>
      <c r="R6" s="12"/>
      <c r="S6" s="12"/>
      <c r="T6" s="12"/>
      <c r="U6" s="12"/>
      <c r="V6" s="12"/>
      <c r="W6" s="12"/>
      <c r="X6" s="12"/>
    </row>
    <row r="7" spans="2:24" ht="28.5" customHeight="1" x14ac:dyDescent="0.3">
      <c r="B7" s="793" t="s">
        <v>137</v>
      </c>
      <c r="C7" s="793"/>
      <c r="D7" s="793"/>
      <c r="E7" s="793"/>
      <c r="F7" s="793"/>
      <c r="G7" s="793"/>
      <c r="H7" s="793"/>
      <c r="I7" s="793"/>
      <c r="J7" s="793"/>
      <c r="K7" s="793"/>
      <c r="L7" s="12"/>
      <c r="N7" s="12"/>
      <c r="O7" s="788"/>
      <c r="P7" s="788"/>
      <c r="Q7" s="788"/>
      <c r="R7" s="788"/>
      <c r="S7" s="788"/>
      <c r="T7" s="788"/>
      <c r="U7" s="788"/>
      <c r="V7" s="788"/>
      <c r="W7" s="788"/>
      <c r="X7" s="788"/>
    </row>
    <row r="8" spans="2:24" ht="18" customHeight="1" x14ac:dyDescent="0.3">
      <c r="B8" s="60"/>
      <c r="C8" s="85" t="s">
        <v>87</v>
      </c>
      <c r="D8" s="793" t="s">
        <v>168</v>
      </c>
      <c r="E8" s="793"/>
      <c r="F8" s="793"/>
      <c r="G8" s="793"/>
      <c r="H8" s="793"/>
      <c r="I8" s="793"/>
      <c r="J8" s="793"/>
      <c r="K8" s="793"/>
      <c r="L8" s="12"/>
      <c r="N8" s="57"/>
      <c r="O8" s="785"/>
      <c r="P8" s="785"/>
      <c r="Q8" s="785"/>
      <c r="R8" s="785"/>
      <c r="S8" s="785"/>
      <c r="T8" s="785"/>
      <c r="U8" s="785"/>
      <c r="V8" s="785"/>
      <c r="W8" s="785"/>
      <c r="X8" s="785"/>
    </row>
    <row r="9" spans="2:24" ht="17.25" customHeight="1" x14ac:dyDescent="0.3">
      <c r="B9" s="60"/>
      <c r="C9" s="85" t="s">
        <v>88</v>
      </c>
      <c r="D9" s="793" t="s">
        <v>90</v>
      </c>
      <c r="E9" s="793"/>
      <c r="F9" s="793"/>
      <c r="G9" s="793"/>
      <c r="H9" s="793"/>
      <c r="I9" s="793"/>
      <c r="J9" s="793"/>
      <c r="K9" s="793"/>
      <c r="L9" s="12"/>
      <c r="N9" s="456"/>
      <c r="O9" s="789"/>
      <c r="P9" s="789"/>
      <c r="Q9" s="789"/>
      <c r="R9" s="789"/>
      <c r="S9" s="789"/>
      <c r="T9" s="789"/>
      <c r="U9" s="789"/>
      <c r="V9" s="789"/>
      <c r="W9" s="789"/>
      <c r="X9" s="789"/>
    </row>
    <row r="10" spans="2:24" ht="14.25" customHeight="1" x14ac:dyDescent="0.3">
      <c r="B10" s="84"/>
      <c r="C10" s="85" t="s">
        <v>89</v>
      </c>
      <c r="D10" s="795" t="s">
        <v>162</v>
      </c>
      <c r="E10" s="795"/>
      <c r="F10" s="795"/>
      <c r="G10" s="795"/>
      <c r="H10" s="795"/>
      <c r="I10" s="795"/>
      <c r="J10" s="795"/>
      <c r="K10" s="795"/>
      <c r="L10" s="12"/>
      <c r="N10" s="794"/>
      <c r="O10" s="794"/>
      <c r="P10" s="794"/>
      <c r="Q10" s="794"/>
      <c r="R10" s="794"/>
      <c r="S10" s="794"/>
      <c r="T10" s="12"/>
      <c r="U10" s="12"/>
      <c r="V10" s="12"/>
      <c r="W10" s="12"/>
      <c r="X10" s="12"/>
    </row>
    <row r="11" spans="2:24" ht="8.25" customHeight="1" x14ac:dyDescent="0.3">
      <c r="B11" s="84"/>
      <c r="C11" s="86"/>
      <c r="D11" s="86"/>
      <c r="E11" s="86"/>
      <c r="F11" s="86"/>
      <c r="G11" s="86"/>
      <c r="H11" s="86"/>
      <c r="I11" s="86"/>
      <c r="J11" s="86"/>
      <c r="K11" s="84"/>
      <c r="L11" s="12"/>
      <c r="N11" s="461"/>
      <c r="O11" s="461"/>
      <c r="P11" s="461"/>
      <c r="Q11" s="461"/>
      <c r="R11" s="461"/>
      <c r="S11" s="461"/>
    </row>
    <row r="12" spans="2:24" ht="42" customHeight="1" x14ac:dyDescent="0.3">
      <c r="B12" s="458" t="s">
        <v>76</v>
      </c>
      <c r="C12" s="824"/>
      <c r="D12" s="80"/>
      <c r="E12" s="783" t="s">
        <v>92</v>
      </c>
      <c r="F12" s="783"/>
      <c r="G12" s="783"/>
      <c r="H12" s="783"/>
      <c r="I12" s="783"/>
      <c r="J12" s="783"/>
      <c r="K12" s="784"/>
      <c r="L12" s="12"/>
    </row>
    <row r="13" spans="2:24" ht="13.5" customHeight="1" x14ac:dyDescent="0.3">
      <c r="B13" s="88"/>
      <c r="C13" s="825"/>
      <c r="D13" s="84"/>
      <c r="E13" s="786" t="s">
        <v>82</v>
      </c>
      <c r="F13" s="786"/>
      <c r="G13" s="786"/>
      <c r="H13" s="786"/>
      <c r="I13" s="786"/>
      <c r="J13" s="786"/>
      <c r="K13" s="787"/>
      <c r="L13" s="12"/>
    </row>
    <row r="14" spans="2:24" ht="48.75" customHeight="1" x14ac:dyDescent="0.3">
      <c r="B14" s="459" t="s">
        <v>77</v>
      </c>
      <c r="C14" s="826"/>
      <c r="D14" s="84"/>
      <c r="E14" s="739" t="s">
        <v>138</v>
      </c>
      <c r="F14" s="739"/>
      <c r="G14" s="739"/>
      <c r="H14" s="739"/>
      <c r="I14" s="739"/>
      <c r="J14" s="739"/>
      <c r="K14" s="790"/>
      <c r="L14" s="12"/>
    </row>
    <row r="15" spans="2:24" ht="18" customHeight="1" x14ac:dyDescent="0.3">
      <c r="B15" s="91"/>
      <c r="C15" s="827"/>
      <c r="D15" s="82"/>
      <c r="E15" s="780" t="s">
        <v>86</v>
      </c>
      <c r="F15" s="791"/>
      <c r="G15" s="791"/>
      <c r="H15" s="791"/>
      <c r="I15" s="791"/>
      <c r="J15" s="791"/>
      <c r="K15" s="792"/>
      <c r="L15" s="12"/>
      <c r="O15" s="794"/>
      <c r="P15" s="794"/>
      <c r="Q15" s="794"/>
      <c r="R15" s="794"/>
      <c r="S15" s="794"/>
      <c r="T15" s="794"/>
    </row>
    <row r="16" spans="2:24" ht="5.25" customHeight="1" x14ac:dyDescent="0.3">
      <c r="B16" s="60"/>
      <c r="C16" s="84"/>
      <c r="D16" s="84"/>
      <c r="E16" s="84"/>
      <c r="F16" s="84"/>
      <c r="G16" s="84"/>
      <c r="H16" s="84"/>
      <c r="I16" s="84"/>
      <c r="J16" s="84"/>
      <c r="K16" s="84"/>
      <c r="L16" s="12"/>
    </row>
    <row r="17" spans="2:12" ht="37.5" customHeight="1" x14ac:dyDescent="0.3">
      <c r="B17" s="458" t="s">
        <v>78</v>
      </c>
      <c r="C17" s="828"/>
      <c r="D17" s="80"/>
      <c r="E17" s="783" t="s">
        <v>363</v>
      </c>
      <c r="F17" s="783"/>
      <c r="G17" s="783"/>
      <c r="H17" s="783"/>
      <c r="I17" s="783"/>
      <c r="J17" s="783"/>
      <c r="K17" s="784"/>
      <c r="L17" s="12"/>
    </row>
    <row r="18" spans="2:12" ht="27" customHeight="1" x14ac:dyDescent="0.3">
      <c r="B18" s="91"/>
      <c r="C18" s="829"/>
      <c r="D18" s="82"/>
      <c r="E18" s="780" t="s">
        <v>91</v>
      </c>
      <c r="F18" s="780"/>
      <c r="G18" s="780"/>
      <c r="H18" s="780"/>
      <c r="I18" s="780"/>
      <c r="J18" s="780"/>
      <c r="K18" s="781"/>
    </row>
    <row r="19" spans="2:12" ht="6" customHeight="1" x14ac:dyDescent="0.3">
      <c r="B19" s="60"/>
      <c r="C19" s="60"/>
      <c r="D19" s="60"/>
      <c r="E19" s="60"/>
      <c r="F19" s="60"/>
      <c r="G19" s="60"/>
      <c r="H19" s="60"/>
      <c r="I19" s="60"/>
      <c r="J19" s="60"/>
      <c r="K19" s="60"/>
    </row>
    <row r="20" spans="2:12" x14ac:dyDescent="0.3">
      <c r="B20" s="806" t="s">
        <v>80</v>
      </c>
      <c r="C20" s="828"/>
      <c r="D20" s="80"/>
      <c r="E20" s="92" t="s">
        <v>85</v>
      </c>
      <c r="F20" s="80"/>
      <c r="G20" s="80"/>
      <c r="H20" s="80"/>
      <c r="I20" s="80"/>
      <c r="J20" s="80"/>
      <c r="K20" s="93"/>
    </row>
    <row r="21" spans="2:12" ht="15" customHeight="1" x14ac:dyDescent="0.3">
      <c r="B21" s="807"/>
      <c r="C21" s="830"/>
      <c r="D21" s="84"/>
      <c r="E21" s="94"/>
      <c r="F21" s="802" t="s">
        <v>79</v>
      </c>
      <c r="G21" s="802"/>
      <c r="H21" s="802"/>
      <c r="I21" s="802"/>
      <c r="J21" s="802"/>
      <c r="K21" s="803"/>
    </row>
    <row r="22" spans="2:12" ht="14.25" customHeight="1" x14ac:dyDescent="0.3">
      <c r="B22" s="807"/>
      <c r="C22" s="830"/>
      <c r="D22" s="84"/>
      <c r="E22" s="94"/>
      <c r="F22" s="800" t="s">
        <v>139</v>
      </c>
      <c r="G22" s="800"/>
      <c r="H22" s="800"/>
      <c r="I22" s="800"/>
      <c r="J22" s="800"/>
      <c r="K22" s="801"/>
    </row>
    <row r="23" spans="2:12" ht="12.75" customHeight="1" x14ac:dyDescent="0.3">
      <c r="B23" s="808"/>
      <c r="C23" s="829"/>
      <c r="D23" s="82"/>
      <c r="E23" s="180" t="s">
        <v>81</v>
      </c>
      <c r="F23" s="95"/>
      <c r="G23" s="95"/>
      <c r="H23" s="82"/>
      <c r="I23" s="82"/>
      <c r="J23" s="82"/>
      <c r="K23" s="96"/>
    </row>
    <row r="24" spans="2:12" ht="12.75" customHeight="1" x14ac:dyDescent="0.3">
      <c r="B24" s="94"/>
      <c r="C24" s="460"/>
      <c r="D24" s="84"/>
      <c r="E24" s="457"/>
      <c r="F24" s="89"/>
      <c r="G24" s="89"/>
      <c r="H24" s="84"/>
      <c r="I24" s="84"/>
      <c r="J24" s="84"/>
      <c r="K24" s="84"/>
    </row>
    <row r="25" spans="2:12" ht="27" customHeight="1" x14ac:dyDescent="0.3">
      <c r="B25" s="110" t="s">
        <v>171</v>
      </c>
      <c r="C25" s="473"/>
      <c r="D25" s="112"/>
      <c r="E25" s="812" t="s">
        <v>173</v>
      </c>
      <c r="F25" s="812"/>
      <c r="G25" s="812"/>
      <c r="H25" s="812"/>
      <c r="I25" s="812"/>
      <c r="J25" s="812"/>
      <c r="K25" s="813"/>
    </row>
    <row r="26" spans="2:12" ht="10.9" customHeight="1" thickBot="1" x14ac:dyDescent="0.35">
      <c r="B26" s="60"/>
      <c r="C26" s="60"/>
      <c r="D26" s="60"/>
      <c r="E26" s="60"/>
      <c r="F26" s="60"/>
      <c r="G26" s="60"/>
      <c r="H26" s="60"/>
      <c r="I26" s="60"/>
      <c r="J26" s="60"/>
      <c r="K26" s="60"/>
    </row>
    <row r="27" spans="2:12" ht="15.75" customHeight="1" thickTop="1" x14ac:dyDescent="0.3">
      <c r="B27" s="804" t="s">
        <v>84</v>
      </c>
      <c r="C27" s="804"/>
      <c r="D27" s="804"/>
      <c r="E27" s="804"/>
      <c r="F27" s="805"/>
      <c r="G27" s="814" t="s">
        <v>256</v>
      </c>
      <c r="H27" s="815"/>
      <c r="I27" s="818"/>
      <c r="J27" s="818"/>
      <c r="K27" s="819"/>
    </row>
    <row r="28" spans="2:12" ht="13.15" customHeight="1" x14ac:dyDescent="0.3">
      <c r="B28" s="804"/>
      <c r="C28" s="804"/>
      <c r="D28" s="804"/>
      <c r="E28" s="804"/>
      <c r="F28" s="805"/>
      <c r="G28" s="816" t="s">
        <v>253</v>
      </c>
      <c r="H28" s="817"/>
      <c r="I28" s="820"/>
      <c r="J28" s="820"/>
      <c r="K28" s="821"/>
    </row>
    <row r="29" spans="2:12" ht="12.75" customHeight="1" x14ac:dyDescent="0.3">
      <c r="B29" s="804"/>
      <c r="C29" s="804"/>
      <c r="D29" s="804"/>
      <c r="E29" s="804"/>
      <c r="F29" s="805"/>
      <c r="G29" s="816" t="s">
        <v>255</v>
      </c>
      <c r="H29" s="817"/>
      <c r="I29" s="822"/>
      <c r="J29" s="822"/>
      <c r="K29" s="823"/>
    </row>
    <row r="30" spans="2:12" ht="17.25" customHeight="1" thickBot="1" x14ac:dyDescent="0.35">
      <c r="B30" s="804"/>
      <c r="C30" s="804"/>
      <c r="D30" s="804"/>
      <c r="E30" s="804"/>
      <c r="F30" s="805"/>
      <c r="G30" s="796" t="s">
        <v>254</v>
      </c>
      <c r="H30" s="797"/>
      <c r="I30" s="798"/>
      <c r="J30" s="798"/>
      <c r="K30" s="799"/>
    </row>
    <row r="31" spans="2:12" ht="13.5" hidden="1" thickTop="1" x14ac:dyDescent="0.3">
      <c r="B31" s="60"/>
      <c r="C31" s="60"/>
      <c r="D31" s="60"/>
      <c r="E31" s="60"/>
      <c r="F31" s="60"/>
      <c r="G31" s="60"/>
      <c r="H31" s="60"/>
      <c r="I31" s="60"/>
      <c r="J31" s="60"/>
      <c r="K31" s="60"/>
    </row>
    <row r="32" spans="2:12" hidden="1" x14ac:dyDescent="0.3">
      <c r="B32" s="60"/>
      <c r="C32" s="60"/>
      <c r="D32" s="60"/>
      <c r="E32" s="60"/>
      <c r="F32" s="60"/>
      <c r="G32" s="60"/>
      <c r="H32" s="60"/>
      <c r="I32" s="60"/>
      <c r="J32" s="60"/>
      <c r="K32" s="60"/>
    </row>
    <row r="33" spans="15:19" hidden="1" x14ac:dyDescent="0.3">
      <c r="O33" s="12"/>
      <c r="P33" s="12"/>
      <c r="Q33" s="12"/>
      <c r="R33" s="12"/>
      <c r="S33" s="12"/>
    </row>
    <row r="34" spans="15:19" hidden="1" x14ac:dyDescent="0.3">
      <c r="O34" s="12"/>
      <c r="P34" s="12"/>
      <c r="Q34" s="12"/>
      <c r="R34" s="12"/>
      <c r="S34" s="12"/>
    </row>
    <row r="35" spans="15:19" hidden="1" x14ac:dyDescent="0.3">
      <c r="O35" s="12"/>
      <c r="P35" s="12"/>
      <c r="Q35" s="12"/>
      <c r="R35" s="12"/>
      <c r="S35" s="12"/>
    </row>
    <row r="36" spans="15:19" ht="13.5" hidden="1" customHeight="1" x14ac:dyDescent="0.3">
      <c r="O36" s="12"/>
      <c r="P36" s="12"/>
      <c r="Q36" s="12"/>
      <c r="R36" s="12"/>
      <c r="S36" s="12"/>
    </row>
    <row r="37" spans="15:19" ht="16.5" hidden="1" customHeight="1" x14ac:dyDescent="0.3">
      <c r="O37" s="12"/>
      <c r="P37" s="12"/>
      <c r="Q37" s="12"/>
      <c r="R37" s="12"/>
      <c r="S37" s="12"/>
    </row>
    <row r="38" spans="15:19" hidden="1" x14ac:dyDescent="0.3">
      <c r="O38" s="788"/>
      <c r="P38" s="788"/>
      <c r="Q38" s="788"/>
      <c r="R38" s="788"/>
      <c r="S38" s="788"/>
    </row>
    <row r="39" spans="15:19" hidden="1" x14ac:dyDescent="0.3">
      <c r="O39" s="788"/>
      <c r="P39" s="788"/>
      <c r="Q39" s="788"/>
      <c r="R39" s="788"/>
      <c r="S39" s="788"/>
    </row>
    <row r="40" spans="15:19" hidden="1" x14ac:dyDescent="0.3">
      <c r="O40" s="788"/>
      <c r="P40" s="788"/>
      <c r="Q40" s="788"/>
      <c r="R40" s="788"/>
      <c r="S40" s="788"/>
    </row>
    <row r="41" spans="15:19" hidden="1" x14ac:dyDescent="0.3">
      <c r="O41" s="12"/>
      <c r="P41" s="12"/>
      <c r="Q41" s="12"/>
      <c r="R41" s="12"/>
      <c r="S41" s="12"/>
    </row>
    <row r="42" spans="15:19" hidden="1" x14ac:dyDescent="0.3">
      <c r="O42" s="12"/>
      <c r="P42" s="12"/>
      <c r="Q42" s="12"/>
      <c r="R42" s="12"/>
      <c r="S42" s="12"/>
    </row>
    <row r="43" spans="15:19" hidden="1" x14ac:dyDescent="0.3">
      <c r="O43" s="12"/>
      <c r="P43" s="12"/>
      <c r="Q43" s="12"/>
      <c r="R43" s="12"/>
      <c r="S43" s="12"/>
    </row>
    <row r="44" spans="15:19" hidden="1" x14ac:dyDescent="0.3">
      <c r="O44" s="12"/>
      <c r="P44" s="12"/>
      <c r="Q44" s="12"/>
      <c r="R44" s="12"/>
      <c r="S44" s="12"/>
    </row>
  </sheetData>
  <sheetProtection algorithmName="SHA-512" hashValue="TzQCLexN5Hnye/VEXOH6oyIsBe6uhnmFflNW6pIjirRNafwWSTso7UEgUTRLAJ9l1GfiFCghG+67NCw9V+/GUQ==" saltValue="rSNbp9qnBUxdm6YnEGDMxQ==" spinCount="100000" sheet="1" objects="1" scenarios="1"/>
  <mergeCells count="40">
    <mergeCell ref="O38:S38"/>
    <mergeCell ref="E25:K25"/>
    <mergeCell ref="O39:S39"/>
    <mergeCell ref="O40:S40"/>
    <mergeCell ref="B27:F30"/>
    <mergeCell ref="G27:H27"/>
    <mergeCell ref="I27:K27"/>
    <mergeCell ref="G28:H28"/>
    <mergeCell ref="I28:K28"/>
    <mergeCell ref="G29:H29"/>
    <mergeCell ref="I29:K29"/>
    <mergeCell ref="G30:H30"/>
    <mergeCell ref="I30:K30"/>
    <mergeCell ref="E15:K15"/>
    <mergeCell ref="E18:K18"/>
    <mergeCell ref="B20:B23"/>
    <mergeCell ref="C20:C23"/>
    <mergeCell ref="F21:K21"/>
    <mergeCell ref="F22:K22"/>
    <mergeCell ref="B1:H1"/>
    <mergeCell ref="C2:K2"/>
    <mergeCell ref="E4:K4"/>
    <mergeCell ref="E5:K5"/>
    <mergeCell ref="B7:K7"/>
    <mergeCell ref="O7:X7"/>
    <mergeCell ref="C12:C13"/>
    <mergeCell ref="C14:C15"/>
    <mergeCell ref="C4:C5"/>
    <mergeCell ref="C17:C18"/>
    <mergeCell ref="O15:T15"/>
    <mergeCell ref="E17:K17"/>
    <mergeCell ref="D8:K8"/>
    <mergeCell ref="O8:X8"/>
    <mergeCell ref="D9:K9"/>
    <mergeCell ref="O9:X9"/>
    <mergeCell ref="D10:K10"/>
    <mergeCell ref="N10:S10"/>
    <mergeCell ref="E12:K12"/>
    <mergeCell ref="E13:K13"/>
    <mergeCell ref="E14:K14"/>
  </mergeCells>
  <pageMargins left="0.52" right="0.56000000000000005" top="0.65" bottom="0.55000000000000004" header="0.3" footer="0.22"/>
  <pageSetup scale="94" orientation="landscape" r:id="rId1"/>
  <headerFooter>
    <oddFooter>&amp;C&amp;"-,Italic"Section A - Indirect Cost Info</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8921" r:id="rId4" name="Check Box 9">
              <controlPr defaultSize="0" autoFill="0" autoLine="0" autoPict="0">
                <anchor moveWithCells="1">
                  <from>
                    <xdr:col>2</xdr:col>
                    <xdr:colOff>19050</xdr:colOff>
                    <xdr:row>3</xdr:row>
                    <xdr:rowOff>222250</xdr:rowOff>
                  </from>
                  <to>
                    <xdr:col>3</xdr:col>
                    <xdr:colOff>0</xdr:colOff>
                    <xdr:row>5</xdr:row>
                    <xdr:rowOff>12700</xdr:rowOff>
                  </to>
                </anchor>
              </controlPr>
            </control>
          </mc:Choice>
        </mc:AlternateContent>
        <mc:AlternateContent xmlns:mc="http://schemas.openxmlformats.org/markup-compatibility/2006">
          <mc:Choice Requires="x14">
            <control shapeId="38922" r:id="rId5" name="Check Box 10">
              <controlPr defaultSize="0" autoFill="0" autoLine="0" autoPict="0">
                <anchor moveWithCells="1">
                  <from>
                    <xdr:col>2</xdr:col>
                    <xdr:colOff>19050</xdr:colOff>
                    <xdr:row>11</xdr:row>
                    <xdr:rowOff>222250</xdr:rowOff>
                  </from>
                  <to>
                    <xdr:col>3</xdr:col>
                    <xdr:colOff>0</xdr:colOff>
                    <xdr:row>13</xdr:row>
                    <xdr:rowOff>12700</xdr:rowOff>
                  </to>
                </anchor>
              </controlPr>
            </control>
          </mc:Choice>
        </mc:AlternateContent>
        <mc:AlternateContent xmlns:mc="http://schemas.openxmlformats.org/markup-compatibility/2006">
          <mc:Choice Requires="x14">
            <control shapeId="38923" r:id="rId6" name="Check Box 11">
              <controlPr defaultSize="0" autoFill="0" autoLine="0" autoPict="0">
                <anchor moveWithCells="1">
                  <from>
                    <xdr:col>2</xdr:col>
                    <xdr:colOff>19050</xdr:colOff>
                    <xdr:row>13</xdr:row>
                    <xdr:rowOff>209550</xdr:rowOff>
                  </from>
                  <to>
                    <xdr:col>2</xdr:col>
                    <xdr:colOff>247650</xdr:colOff>
                    <xdr:row>15</xdr:row>
                    <xdr:rowOff>12700</xdr:rowOff>
                  </to>
                </anchor>
              </controlPr>
            </control>
          </mc:Choice>
        </mc:AlternateContent>
        <mc:AlternateContent xmlns:mc="http://schemas.openxmlformats.org/markup-compatibility/2006">
          <mc:Choice Requires="x14">
            <control shapeId="38924" r:id="rId7" name="Check Box 12">
              <controlPr defaultSize="0" autoFill="0" autoLine="0" autoPict="0">
                <anchor moveWithCells="1">
                  <from>
                    <xdr:col>2</xdr:col>
                    <xdr:colOff>19050</xdr:colOff>
                    <xdr:row>16</xdr:row>
                    <xdr:rowOff>171450</xdr:rowOff>
                  </from>
                  <to>
                    <xdr:col>2</xdr:col>
                    <xdr:colOff>247650</xdr:colOff>
                    <xdr:row>18</xdr:row>
                    <xdr:rowOff>0</xdr:rowOff>
                  </to>
                </anchor>
              </controlPr>
            </control>
          </mc:Choice>
        </mc:AlternateContent>
        <mc:AlternateContent xmlns:mc="http://schemas.openxmlformats.org/markup-compatibility/2006">
          <mc:Choice Requires="x14">
            <control shapeId="38925" r:id="rId8" name="Check Box 13">
              <controlPr defaultSize="0" autoFill="0" autoLine="0" autoPict="0">
                <anchor moveWithCells="1">
                  <from>
                    <xdr:col>2</xdr:col>
                    <xdr:colOff>0</xdr:colOff>
                    <xdr:row>24</xdr:row>
                    <xdr:rowOff>76200</xdr:rowOff>
                  </from>
                  <to>
                    <xdr:col>2</xdr:col>
                    <xdr:colOff>228600</xdr:colOff>
                    <xdr:row>25</xdr:row>
                    <xdr:rowOff>88900</xdr:rowOff>
                  </to>
                </anchor>
              </controlPr>
            </control>
          </mc:Choice>
        </mc:AlternateContent>
        <mc:AlternateContent xmlns:mc="http://schemas.openxmlformats.org/markup-compatibility/2006">
          <mc:Choice Requires="x14">
            <control shapeId="38926" r:id="rId9" name="Check Box 14">
              <controlPr defaultSize="0" autoFill="0" autoLine="0" autoPict="0">
                <anchor moveWithCells="1">
                  <from>
                    <xdr:col>2</xdr:col>
                    <xdr:colOff>19050</xdr:colOff>
                    <xdr:row>20</xdr:row>
                    <xdr:rowOff>114300</xdr:rowOff>
                  </from>
                  <to>
                    <xdr:col>2</xdr:col>
                    <xdr:colOff>247650</xdr:colOff>
                    <xdr:row>21</xdr:row>
                    <xdr:rowOff>127000</xdr:rowOff>
                  </to>
                </anchor>
              </controlPr>
            </control>
          </mc:Choice>
        </mc:AlternateContent>
        <mc:AlternateContent xmlns:mc="http://schemas.openxmlformats.org/markup-compatibility/2006">
          <mc:Choice Requires="x14">
            <control shapeId="38927" r:id="rId10" name="Check Box 15">
              <controlPr defaultSize="0" autoFill="0" autoLine="0" autoPict="0">
                <anchor moveWithCells="1">
                  <from>
                    <xdr:col>4</xdr:col>
                    <xdr:colOff>800100</xdr:colOff>
                    <xdr:row>20</xdr:row>
                    <xdr:rowOff>19050</xdr:rowOff>
                  </from>
                  <to>
                    <xdr:col>4</xdr:col>
                    <xdr:colOff>1022350</xdr:colOff>
                    <xdr:row>21</xdr:row>
                    <xdr:rowOff>31750</xdr:rowOff>
                  </to>
                </anchor>
              </controlPr>
            </control>
          </mc:Choice>
        </mc:AlternateContent>
        <mc:AlternateContent xmlns:mc="http://schemas.openxmlformats.org/markup-compatibility/2006">
          <mc:Choice Requires="x14">
            <control shapeId="38928" r:id="rId11" name="Check Box 16">
              <controlPr defaultSize="0" autoFill="0" autoLine="0" autoPict="0">
                <anchor moveWithCells="1">
                  <from>
                    <xdr:col>4</xdr:col>
                    <xdr:colOff>800100</xdr:colOff>
                    <xdr:row>20</xdr:row>
                    <xdr:rowOff>184150</xdr:rowOff>
                  </from>
                  <to>
                    <xdr:col>4</xdr:col>
                    <xdr:colOff>1022350</xdr:colOff>
                    <xdr:row>22</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XFC35"/>
  <sheetViews>
    <sheetView zoomScale="90" zoomScaleNormal="90" workbookViewId="0">
      <selection activeCell="F14" sqref="F14"/>
    </sheetView>
  </sheetViews>
  <sheetFormatPr defaultColWidth="0" defaultRowHeight="14.5" zeroHeight="1" x14ac:dyDescent="0.35"/>
  <cols>
    <col min="1" max="1" width="38.7265625" style="121" customWidth="1"/>
    <col min="2" max="2" width="8.54296875" style="121" customWidth="1"/>
    <col min="3" max="4" width="21.54296875" style="121" customWidth="1"/>
    <col min="5" max="6" width="23" style="121" customWidth="1"/>
    <col min="7" max="12" width="0" style="121" hidden="1" customWidth="1"/>
    <col min="13" max="16383" width="9.26953125" style="121" hidden="1"/>
    <col min="16384" max="16384" width="1.1796875" style="121" customWidth="1"/>
  </cols>
  <sheetData>
    <row r="1" spans="1:12" s="241" customFormat="1" ht="30" customHeight="1" thickTop="1" thickBot="1" x14ac:dyDescent="0.4">
      <c r="A1" s="833" t="str">
        <f>'Section A - ICJIA Funds'!A1:B1</f>
        <v xml:space="preserve">    STATE OF ILLINOIS </v>
      </c>
      <c r="B1" s="834"/>
      <c r="C1" s="833" t="str">
        <f>'Section A - ICJIA Funds'!C1:D1</f>
        <v>UNIFORM GRANT BUDGET TEMPLATE 
(updated by ICJIA)</v>
      </c>
      <c r="D1" s="834"/>
      <c r="E1" s="835" t="str">
        <f>'Section A - ICJIA Funds'!E1:F1</f>
        <v>AGENCY: Illinois Criminal Justice Information Authority</v>
      </c>
      <c r="F1" s="836"/>
      <c r="G1" s="231"/>
    </row>
    <row r="2" spans="1:12" s="241" customFormat="1" ht="16.5" customHeight="1" thickTop="1" thickBot="1" x14ac:dyDescent="0.4">
      <c r="A2" s="835" t="str">
        <f>'Section A - ICJIA Funds'!A2:B2</f>
        <v xml:space="preserve">Implementing Agency Name: </v>
      </c>
      <c r="B2" s="836"/>
      <c r="C2" s="835" t="str">
        <f>'Section A - ICJIA Funds'!C2:D2</f>
        <v xml:space="preserve">UEI#: </v>
      </c>
      <c r="D2" s="836"/>
      <c r="E2" s="242" t="str">
        <f>'Section A - ICJIA Funds'!E2</f>
        <v xml:space="preserve">NOFO ID: </v>
      </c>
      <c r="F2" s="242" t="str">
        <f>'Section A - ICJIA Funds'!F2</f>
        <v xml:space="preserve">Grant #: </v>
      </c>
    </row>
    <row r="3" spans="1:12" s="241" customFormat="1" ht="36" customHeight="1" thickTop="1" thickBot="1" x14ac:dyDescent="0.4">
      <c r="A3" s="831" t="str">
        <f>'Section A - ICJIA Funds'!A3:B3</f>
        <v xml:space="preserve">CFSA Number: </v>
      </c>
      <c r="B3" s="832"/>
      <c r="C3" s="831" t="str">
        <f>'Section A - ICJIA Funds'!C3:D3</f>
        <v>CSFA Short Description:</v>
      </c>
      <c r="D3" s="832"/>
      <c r="E3" s="242" t="str">
        <f>'Section A - ICJIA Funds'!E3</f>
        <v xml:space="preserve">State Fiscal Year(s): </v>
      </c>
      <c r="F3" s="242" t="str">
        <f>'Section A - ICJIA Funds'!F3</f>
        <v xml:space="preserve">Project Period:  </v>
      </c>
    </row>
    <row r="4" spans="1:12" s="241" customFormat="1" ht="41.25" customHeight="1" thickTop="1" thickBot="1" x14ac:dyDescent="0.4">
      <c r="A4" s="837" t="s">
        <v>220</v>
      </c>
      <c r="B4" s="838"/>
      <c r="C4" s="838"/>
      <c r="D4" s="838"/>
      <c r="E4" s="838"/>
      <c r="F4" s="839"/>
      <c r="J4" s="231"/>
    </row>
    <row r="5" spans="1:12" s="241" customFormat="1" ht="22.5" customHeight="1" thickTop="1" thickBot="1" x14ac:dyDescent="0.4">
      <c r="A5" s="842" t="s">
        <v>197</v>
      </c>
      <c r="B5" s="843"/>
      <c r="C5" s="843"/>
      <c r="D5" s="843"/>
      <c r="E5" s="843"/>
      <c r="F5" s="844"/>
      <c r="J5" s="231"/>
    </row>
    <row r="6" spans="1:12" s="241" customFormat="1" ht="15.5" thickTop="1" thickBot="1" x14ac:dyDescent="0.4">
      <c r="A6" s="851" t="s">
        <v>23</v>
      </c>
      <c r="B6" s="852"/>
      <c r="C6" s="243" t="s">
        <v>20</v>
      </c>
      <c r="D6" s="174" t="s">
        <v>21</v>
      </c>
      <c r="E6" s="174" t="s">
        <v>22</v>
      </c>
      <c r="F6" s="170" t="s">
        <v>1</v>
      </c>
    </row>
    <row r="7" spans="1:12" s="241" customFormat="1" ht="31.5" customHeight="1" thickTop="1" x14ac:dyDescent="0.35">
      <c r="A7" s="849" t="s">
        <v>257</v>
      </c>
      <c r="B7" s="850"/>
      <c r="C7" s="244"/>
      <c r="D7" s="175"/>
      <c r="E7" s="175"/>
      <c r="F7" s="176"/>
    </row>
    <row r="8" spans="1:12" ht="15.75" customHeight="1" x14ac:dyDescent="0.35">
      <c r="A8" s="845" t="s">
        <v>26</v>
      </c>
      <c r="B8" s="846"/>
      <c r="C8" s="130">
        <v>0</v>
      </c>
      <c r="D8" s="156">
        <v>0</v>
      </c>
      <c r="E8" s="156">
        <v>0</v>
      </c>
      <c r="F8" s="157">
        <f>SUM(C8:E8)</f>
        <v>0</v>
      </c>
      <c r="H8" s="118"/>
      <c r="J8" s="118"/>
    </row>
    <row r="9" spans="1:12" ht="15.75" customHeight="1" x14ac:dyDescent="0.35">
      <c r="A9" s="845" t="s">
        <v>27</v>
      </c>
      <c r="B9" s="846"/>
      <c r="C9" s="130">
        <v>0</v>
      </c>
      <c r="D9" s="156">
        <v>0</v>
      </c>
      <c r="E9" s="156">
        <v>0</v>
      </c>
      <c r="F9" s="157">
        <f>SUM(C9:E9)</f>
        <v>0</v>
      </c>
      <c r="H9" s="118"/>
    </row>
    <row r="10" spans="1:12" ht="15.75" customHeight="1" x14ac:dyDescent="0.35">
      <c r="A10" s="847" t="s">
        <v>24</v>
      </c>
      <c r="B10" s="848"/>
      <c r="C10" s="130">
        <v>0</v>
      </c>
      <c r="D10" s="156">
        <v>0</v>
      </c>
      <c r="E10" s="156">
        <v>0</v>
      </c>
      <c r="F10" s="157">
        <f>SUM(C10:E10)</f>
        <v>0</v>
      </c>
      <c r="J10" s="118"/>
    </row>
    <row r="11" spans="1:12" ht="15.75" customHeight="1" thickBot="1" x14ac:dyDescent="0.4">
      <c r="A11" s="853" t="s">
        <v>93</v>
      </c>
      <c r="B11" s="854"/>
      <c r="C11" s="135">
        <f>SUM(C8:C10)</f>
        <v>0</v>
      </c>
      <c r="D11" s="156">
        <f t="shared" ref="D11:E11" si="0">SUM(D8:D10)</f>
        <v>0</v>
      </c>
      <c r="E11" s="156">
        <f t="shared" si="0"/>
        <v>0</v>
      </c>
      <c r="F11" s="157">
        <f>SUM(C11:E11)</f>
        <v>0</v>
      </c>
      <c r="J11" s="118"/>
    </row>
    <row r="12" spans="1:12" ht="10.5" customHeight="1" thickTop="1" x14ac:dyDescent="0.35">
      <c r="A12" s="855" t="s">
        <v>198</v>
      </c>
      <c r="B12" s="856"/>
      <c r="C12" s="856"/>
      <c r="D12" s="856"/>
      <c r="E12" s="856"/>
      <c r="F12" s="857"/>
      <c r="J12" s="118"/>
    </row>
    <row r="13" spans="1:12" ht="9" customHeight="1" thickBot="1" x14ac:dyDescent="0.4">
      <c r="A13" s="858"/>
      <c r="B13" s="859"/>
      <c r="C13" s="859"/>
      <c r="D13" s="859"/>
      <c r="E13" s="859"/>
      <c r="F13" s="860"/>
    </row>
    <row r="14" spans="1:12" ht="23.25" customHeight="1" thickTop="1" thickBot="1" x14ac:dyDescent="0.4">
      <c r="A14" s="861" t="s">
        <v>142</v>
      </c>
      <c r="B14" s="862"/>
      <c r="C14" s="115" t="s">
        <v>20</v>
      </c>
      <c r="D14" s="169" t="s">
        <v>21</v>
      </c>
      <c r="E14" s="169" t="s">
        <v>22</v>
      </c>
      <c r="F14" s="170" t="s">
        <v>1</v>
      </c>
      <c r="K14" s="118"/>
      <c r="L14" s="118"/>
    </row>
    <row r="15" spans="1:12" ht="17.649999999999999" customHeight="1" thickTop="1" x14ac:dyDescent="0.35">
      <c r="A15" s="119" t="s">
        <v>295</v>
      </c>
      <c r="B15" s="116"/>
      <c r="C15" s="131">
        <f>'Section C - Budget Summary '!C5</f>
        <v>0</v>
      </c>
      <c r="D15" s="158">
        <v>0</v>
      </c>
      <c r="E15" s="158"/>
      <c r="F15" s="159">
        <f>SUM(C15:E15)</f>
        <v>0</v>
      </c>
      <c r="G15" s="122"/>
      <c r="K15" s="118"/>
      <c r="L15" s="118"/>
    </row>
    <row r="16" spans="1:12" ht="17.649999999999999" customHeight="1" x14ac:dyDescent="0.35">
      <c r="A16" s="119" t="s">
        <v>296</v>
      </c>
      <c r="B16" s="116"/>
      <c r="C16" s="131">
        <f>'Section C - Budget Summary '!C6</f>
        <v>0</v>
      </c>
      <c r="D16" s="160">
        <v>0</v>
      </c>
      <c r="E16" s="160">
        <v>0</v>
      </c>
      <c r="F16" s="159">
        <f>SUM(C16:E16)</f>
        <v>0</v>
      </c>
      <c r="K16" s="118"/>
      <c r="L16" s="118"/>
    </row>
    <row r="17" spans="1:12" ht="17.649999999999999" customHeight="1" x14ac:dyDescent="0.35">
      <c r="A17" s="119" t="s">
        <v>297</v>
      </c>
      <c r="B17" s="116"/>
      <c r="C17" s="131">
        <f>'Section C - Budget Summary '!C7</f>
        <v>0</v>
      </c>
      <c r="D17" s="160">
        <v>0</v>
      </c>
      <c r="E17" s="160">
        <v>0</v>
      </c>
      <c r="F17" s="159">
        <f>SUM(C17:E17)</f>
        <v>0</v>
      </c>
      <c r="K17" s="118"/>
      <c r="L17" s="118"/>
    </row>
    <row r="18" spans="1:12" ht="17.649999999999999" customHeight="1" x14ac:dyDescent="0.35">
      <c r="A18" s="119" t="s">
        <v>298</v>
      </c>
      <c r="B18" s="116"/>
      <c r="C18" s="131">
        <f>'Section C - Budget Summary '!C8</f>
        <v>0</v>
      </c>
      <c r="D18" s="160">
        <v>0</v>
      </c>
      <c r="E18" s="160">
        <v>0</v>
      </c>
      <c r="F18" s="159">
        <f t="shared" ref="F18:F31" si="1">SUM(C18:E18)</f>
        <v>0</v>
      </c>
    </row>
    <row r="19" spans="1:12" ht="17.649999999999999" customHeight="1" x14ac:dyDescent="0.35">
      <c r="A19" s="119" t="s">
        <v>299</v>
      </c>
      <c r="B19" s="117"/>
      <c r="C19" s="131">
        <f>'Section C - Budget Summary '!C9</f>
        <v>0</v>
      </c>
      <c r="D19" s="160">
        <v>0</v>
      </c>
      <c r="E19" s="160">
        <v>0</v>
      </c>
      <c r="F19" s="159">
        <f t="shared" si="1"/>
        <v>0</v>
      </c>
    </row>
    <row r="20" spans="1:12" ht="17.649999999999999" customHeight="1" x14ac:dyDescent="0.35">
      <c r="A20" s="119" t="s">
        <v>294</v>
      </c>
      <c r="B20" s="116"/>
      <c r="C20" s="131">
        <f>'Section C - Budget Summary '!C10</f>
        <v>0</v>
      </c>
      <c r="D20" s="160">
        <v>0</v>
      </c>
      <c r="E20" s="160">
        <v>0</v>
      </c>
      <c r="F20" s="159">
        <f t="shared" si="1"/>
        <v>0</v>
      </c>
    </row>
    <row r="21" spans="1:12" hidden="1" x14ac:dyDescent="0.35">
      <c r="A21" s="119" t="s">
        <v>14</v>
      </c>
      <c r="B21" s="177">
        <v>200.459</v>
      </c>
      <c r="C21" s="161">
        <v>0</v>
      </c>
      <c r="D21" s="160">
        <v>0</v>
      </c>
      <c r="E21" s="160">
        <v>0</v>
      </c>
      <c r="F21" s="159">
        <f t="shared" si="1"/>
        <v>0</v>
      </c>
      <c r="H21" s="118"/>
    </row>
    <row r="22" spans="1:12" hidden="1" x14ac:dyDescent="0.35">
      <c r="A22" s="119" t="s">
        <v>15</v>
      </c>
      <c r="B22" s="177"/>
      <c r="C22" s="161">
        <v>0</v>
      </c>
      <c r="D22" s="160">
        <v>0</v>
      </c>
      <c r="E22" s="160">
        <v>0</v>
      </c>
      <c r="F22" s="159">
        <f t="shared" si="1"/>
        <v>0</v>
      </c>
      <c r="J22" s="118"/>
      <c r="K22" s="118"/>
    </row>
    <row r="23" spans="1:12" ht="16.149999999999999" customHeight="1" x14ac:dyDescent="0.35">
      <c r="A23" s="119" t="s">
        <v>16</v>
      </c>
      <c r="B23" s="177">
        <v>200.465</v>
      </c>
      <c r="C23" s="131">
        <f>'Section C - Budget Summary '!C13</f>
        <v>0</v>
      </c>
      <c r="D23" s="160">
        <v>0</v>
      </c>
      <c r="E23" s="160">
        <v>0</v>
      </c>
      <c r="F23" s="159">
        <f t="shared" si="1"/>
        <v>0</v>
      </c>
      <c r="J23" s="118"/>
      <c r="K23" s="118"/>
    </row>
    <row r="24" spans="1:12" ht="2.65" hidden="1" customHeight="1" x14ac:dyDescent="0.35">
      <c r="A24" s="119" t="s">
        <v>17</v>
      </c>
      <c r="B24" s="178">
        <v>200.87</v>
      </c>
      <c r="C24" s="131">
        <v>0</v>
      </c>
      <c r="D24" s="160">
        <v>0</v>
      </c>
      <c r="E24" s="160">
        <v>0</v>
      </c>
      <c r="F24" s="159">
        <f t="shared" si="1"/>
        <v>0</v>
      </c>
    </row>
    <row r="25" spans="1:12" ht="17.649999999999999" customHeight="1" x14ac:dyDescent="0.35">
      <c r="A25" s="119" t="s">
        <v>70</v>
      </c>
      <c r="B25" s="177"/>
      <c r="C25" s="131">
        <f>'Section C - Budget Summary '!C15</f>
        <v>0</v>
      </c>
      <c r="D25" s="160">
        <v>0</v>
      </c>
      <c r="E25" s="160">
        <v>0</v>
      </c>
      <c r="F25" s="159">
        <f t="shared" si="1"/>
        <v>0</v>
      </c>
    </row>
    <row r="26" spans="1:12" ht="17.649999999999999" customHeight="1" x14ac:dyDescent="0.35">
      <c r="A26" s="119" t="s">
        <v>18</v>
      </c>
      <c r="B26" s="177">
        <v>200.47200000000001</v>
      </c>
      <c r="C26" s="131">
        <f>'Section C - Budget Summary '!C16</f>
        <v>0</v>
      </c>
      <c r="D26" s="160">
        <v>0</v>
      </c>
      <c r="E26" s="160">
        <v>0</v>
      </c>
      <c r="F26" s="159">
        <f t="shared" si="1"/>
        <v>0</v>
      </c>
    </row>
    <row r="27" spans="1:12" hidden="1" x14ac:dyDescent="0.35">
      <c r="A27" s="119" t="s">
        <v>74</v>
      </c>
      <c r="B27" s="177">
        <v>200.41300000000001</v>
      </c>
      <c r="C27" s="179">
        <v>0</v>
      </c>
      <c r="D27" s="160">
        <v>0</v>
      </c>
      <c r="E27" s="161">
        <v>0</v>
      </c>
      <c r="F27" s="159">
        <f t="shared" si="1"/>
        <v>0</v>
      </c>
    </row>
    <row r="28" spans="1:12" hidden="1" x14ac:dyDescent="0.35">
      <c r="A28" s="119" t="s">
        <v>141</v>
      </c>
      <c r="B28" s="177"/>
      <c r="C28" s="179">
        <v>0</v>
      </c>
      <c r="D28" s="158">
        <v>0</v>
      </c>
      <c r="E28" s="160">
        <v>0</v>
      </c>
      <c r="F28" s="159">
        <f t="shared" si="1"/>
        <v>0</v>
      </c>
    </row>
    <row r="29" spans="1:12" hidden="1" x14ac:dyDescent="0.35">
      <c r="A29" s="119" t="s">
        <v>240</v>
      </c>
      <c r="B29" s="177"/>
      <c r="C29" s="161">
        <v>0</v>
      </c>
      <c r="D29" s="160">
        <v>0</v>
      </c>
      <c r="E29" s="160">
        <v>0</v>
      </c>
      <c r="F29" s="159">
        <f t="shared" si="1"/>
        <v>0</v>
      </c>
    </row>
    <row r="30" spans="1:12" hidden="1" x14ac:dyDescent="0.35">
      <c r="A30" s="119" t="s">
        <v>239</v>
      </c>
      <c r="B30" s="177"/>
      <c r="C30" s="161">
        <v>0</v>
      </c>
      <c r="D30" s="160">
        <v>0</v>
      </c>
      <c r="E30" s="160">
        <v>0</v>
      </c>
      <c r="F30" s="159">
        <f t="shared" si="1"/>
        <v>0</v>
      </c>
    </row>
    <row r="31" spans="1:12" ht="20.149999999999999" customHeight="1" x14ac:dyDescent="0.35">
      <c r="A31" s="119" t="s">
        <v>194</v>
      </c>
      <c r="B31" s="120"/>
      <c r="C31" s="132">
        <f>SUM(C15:C30)</f>
        <v>0</v>
      </c>
      <c r="D31" s="160">
        <v>0</v>
      </c>
      <c r="E31" s="161">
        <v>0</v>
      </c>
      <c r="F31" s="159">
        <f t="shared" si="1"/>
        <v>0</v>
      </c>
      <c r="I31" s="118"/>
    </row>
    <row r="32" spans="1:12" ht="17.649999999999999" customHeight="1" x14ac:dyDescent="0.35">
      <c r="A32" s="128" t="s">
        <v>195</v>
      </c>
      <c r="B32" s="129"/>
      <c r="C32" s="168"/>
      <c r="D32" s="162"/>
      <c r="E32" s="162"/>
      <c r="F32" s="171"/>
      <c r="I32" s="118"/>
    </row>
    <row r="33" spans="1:6" ht="20.25" customHeight="1" thickBot="1" x14ac:dyDescent="0.4">
      <c r="A33" s="863" t="s">
        <v>25</v>
      </c>
      <c r="B33" s="864"/>
      <c r="C33" s="133">
        <f>'Section C - Budget Summary '!C20</f>
        <v>0</v>
      </c>
      <c r="D33" s="162">
        <v>0</v>
      </c>
      <c r="E33" s="162">
        <v>0</v>
      </c>
      <c r="F33" s="171">
        <f>SUM(C33:E34)</f>
        <v>0</v>
      </c>
    </row>
    <row r="34" spans="1:6" ht="22.5" customHeight="1" thickTop="1" thickBot="1" x14ac:dyDescent="0.4">
      <c r="A34" s="840" t="s">
        <v>229</v>
      </c>
      <c r="B34" s="841"/>
      <c r="C34" s="134">
        <f>C33+C31</f>
        <v>0</v>
      </c>
      <c r="D34" s="172">
        <f t="shared" ref="D34:F34" si="2">D33+D31</f>
        <v>0</v>
      </c>
      <c r="E34" s="172">
        <f t="shared" si="2"/>
        <v>0</v>
      </c>
      <c r="F34" s="173">
        <f t="shared" si="2"/>
        <v>0</v>
      </c>
    </row>
    <row r="35" spans="1:6" ht="15" hidden="1" thickTop="1" x14ac:dyDescent="0.35"/>
  </sheetData>
  <sheetProtection algorithmName="SHA-512" hashValue="ypNlhn4YTdL5BAzsk1x4YwIXlj3pGmd1grLRM2CgU8iaIBsb67ouiOGKeJoXZwqRzw5xhFOolL9n49RCNIonyA==" saltValue="OyfEqAN8jPItPubzAM/Wqw==" spinCount="100000" sheet="1" objects="1" scenarios="1"/>
  <mergeCells count="19">
    <mergeCell ref="A4:F4"/>
    <mergeCell ref="A34:B34"/>
    <mergeCell ref="A5:F5"/>
    <mergeCell ref="A9:B9"/>
    <mergeCell ref="A10:B10"/>
    <mergeCell ref="A8:B8"/>
    <mergeCell ref="A7:B7"/>
    <mergeCell ref="A6:B6"/>
    <mergeCell ref="A11:B11"/>
    <mergeCell ref="A12:F13"/>
    <mergeCell ref="A14:B14"/>
    <mergeCell ref="A33:B33"/>
    <mergeCell ref="A3:B3"/>
    <mergeCell ref="C3:D3"/>
    <mergeCell ref="A1:B1"/>
    <mergeCell ref="C1:D1"/>
    <mergeCell ref="E1:F1"/>
    <mergeCell ref="A2:B2"/>
    <mergeCell ref="C2:D2"/>
  </mergeCells>
  <printOptions horizontalCentered="1"/>
  <pageMargins left="0.56000000000000005" right="0.52" top="0.75" bottom="0.67" header="0.3" footer="0.27"/>
  <pageSetup scale="92" orientation="landscape" r:id="rId1"/>
  <headerFooter>
    <oddFooter>&amp;C&amp;"-,Italic"&amp;A</oddFooter>
  </headerFooter>
  <ignoredErrors>
    <ignoredError sqref="F15:F3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K27"/>
  <sheetViews>
    <sheetView workbookViewId="0">
      <selection activeCell="E17" sqref="E17:F17"/>
    </sheetView>
  </sheetViews>
  <sheetFormatPr defaultColWidth="0" defaultRowHeight="14.5" zeroHeight="1" x14ac:dyDescent="0.35"/>
  <cols>
    <col min="1" max="2" width="25.54296875" style="121" customWidth="1"/>
    <col min="3" max="4" width="7.7265625" style="121" customWidth="1"/>
    <col min="5" max="5" width="13.7265625" style="121" customWidth="1"/>
    <col min="6" max="6" width="23.54296875" style="121" customWidth="1"/>
    <col min="7" max="8" width="12.26953125" style="121" customWidth="1"/>
    <col min="9" max="9" width="32.7265625" style="121" customWidth="1"/>
    <col min="10" max="10" width="14.26953125" style="121" customWidth="1"/>
    <col min="11" max="11" width="14.26953125" style="121" hidden="1" customWidth="1"/>
    <col min="12" max="16384" width="8.7265625" style="121" hidden="1"/>
  </cols>
  <sheetData>
    <row r="1" spans="1:11" s="241" customFormat="1" ht="39.75" customHeight="1" thickTop="1" thickBot="1" x14ac:dyDescent="0.4">
      <c r="A1" s="833" t="str">
        <f>'Section A - ICJIA Funds'!A1:B1</f>
        <v xml:space="preserve">    STATE OF ILLINOIS </v>
      </c>
      <c r="B1" s="834"/>
      <c r="C1" s="833" t="str">
        <f>'Section A - ICJIA Funds'!C1:D1</f>
        <v>UNIFORM GRANT BUDGET TEMPLATE 
(updated by ICJIA)</v>
      </c>
      <c r="D1" s="870"/>
      <c r="E1" s="834"/>
      <c r="F1" s="835" t="str">
        <f>'Section A - ICJIA Funds'!E1</f>
        <v>AGENCY: Illinois Criminal Justice Information Authority</v>
      </c>
      <c r="G1" s="871"/>
      <c r="H1" s="836"/>
    </row>
    <row r="2" spans="1:11" s="241" customFormat="1" ht="16.5" customHeight="1" thickTop="1" thickBot="1" x14ac:dyDescent="0.4">
      <c r="A2" s="835" t="str">
        <f>'Section A - ICJIA Funds'!A2:B2</f>
        <v xml:space="preserve">Implementing Agency Name: </v>
      </c>
      <c r="B2" s="836"/>
      <c r="C2" s="835" t="str">
        <f>'Section A - ICJIA Funds'!C2:D2</f>
        <v xml:space="preserve">UEI#: </v>
      </c>
      <c r="D2" s="871"/>
      <c r="E2" s="836"/>
      <c r="F2" s="242" t="str">
        <f>'Section A - ICJIA Funds'!E2</f>
        <v xml:space="preserve">NOFO ID: </v>
      </c>
      <c r="G2" s="874" t="str">
        <f>'Section A - ICJIA Funds'!F2</f>
        <v xml:space="preserve">Grant #: </v>
      </c>
      <c r="H2" s="875"/>
    </row>
    <row r="3" spans="1:11" s="241" customFormat="1" ht="48" customHeight="1" thickTop="1" thickBot="1" x14ac:dyDescent="0.4">
      <c r="A3" s="831" t="str">
        <f>'Section A - ICJIA Funds'!A3:B3</f>
        <v xml:space="preserve">CFSA Number: </v>
      </c>
      <c r="B3" s="832"/>
      <c r="C3" s="831" t="str">
        <f>'Section A - ICJIA Funds'!C3:D3</f>
        <v>CSFA Short Description:</v>
      </c>
      <c r="D3" s="868"/>
      <c r="E3" s="832"/>
      <c r="F3" s="242" t="str">
        <f>'Section A - ICJIA Funds'!E3</f>
        <v xml:space="preserve">State Fiscal Year(s): </v>
      </c>
      <c r="G3" s="874" t="str">
        <f>'Section A - ICJIA Funds'!F3</f>
        <v xml:space="preserve">Project Period:  </v>
      </c>
      <c r="H3" s="875"/>
    </row>
    <row r="4" spans="1:11" s="241" customFormat="1" ht="15" thickTop="1" x14ac:dyDescent="0.35"/>
    <row r="5" spans="1:11" s="241" customFormat="1" ht="25.5" customHeight="1" x14ac:dyDescent="0.35">
      <c r="A5" s="872" t="s">
        <v>221</v>
      </c>
      <c r="B5" s="873"/>
      <c r="C5" s="873"/>
      <c r="D5" s="873"/>
      <c r="E5" s="873"/>
      <c r="F5" s="873"/>
      <c r="G5" s="873"/>
      <c r="H5" s="873"/>
    </row>
    <row r="6" spans="1:11" s="241" customFormat="1" ht="26.25" customHeight="1" x14ac:dyDescent="0.35">
      <c r="A6" s="246" t="s">
        <v>140</v>
      </c>
      <c r="B6" s="247"/>
    </row>
    <row r="7" spans="1:11" s="241" customFormat="1" ht="28.5" customHeight="1" x14ac:dyDescent="0.35">
      <c r="A7" s="869" t="s">
        <v>193</v>
      </c>
      <c r="B7" s="869"/>
      <c r="C7" s="869"/>
      <c r="D7" s="869"/>
      <c r="E7" s="869"/>
      <c r="F7" s="869"/>
      <c r="G7" s="869"/>
      <c r="H7" s="869"/>
      <c r="I7" s="248"/>
      <c r="J7" s="248"/>
      <c r="K7" s="248"/>
    </row>
    <row r="8" spans="1:11" s="241" customFormat="1" x14ac:dyDescent="0.35">
      <c r="A8" s="877" t="s">
        <v>272</v>
      </c>
      <c r="B8" s="877"/>
      <c r="C8" s="877"/>
      <c r="D8" s="877"/>
      <c r="E8" s="877"/>
      <c r="F8" s="877"/>
      <c r="G8" s="249"/>
      <c r="H8" s="250" t="s">
        <v>273</v>
      </c>
      <c r="I8" s="250"/>
      <c r="K8" s="251"/>
    </row>
    <row r="9" spans="1:11" s="241" customFormat="1" x14ac:dyDescent="0.35">
      <c r="A9" s="249"/>
      <c r="B9" s="249"/>
      <c r="C9" s="249"/>
      <c r="D9" s="249"/>
      <c r="E9" s="252"/>
      <c r="F9" s="252"/>
      <c r="G9" s="249"/>
      <c r="H9" s="253"/>
      <c r="I9" s="253"/>
      <c r="K9" s="251"/>
    </row>
    <row r="10" spans="1:11" s="241" customFormat="1" x14ac:dyDescent="0.35">
      <c r="A10" s="254"/>
      <c r="B10" s="251"/>
      <c r="C10" s="251"/>
      <c r="D10" s="251"/>
      <c r="E10" s="255"/>
      <c r="F10" s="255"/>
      <c r="G10" s="256"/>
      <c r="H10" s="251"/>
      <c r="I10" s="251"/>
      <c r="K10" s="251"/>
    </row>
    <row r="11" spans="1:11" x14ac:dyDescent="0.35">
      <c r="A11" s="866"/>
      <c r="B11" s="866"/>
      <c r="C11" s="251"/>
      <c r="D11" s="251"/>
      <c r="E11" s="865"/>
      <c r="F11" s="865"/>
      <c r="G11" s="249"/>
      <c r="H11" s="865"/>
      <c r="I11" s="865"/>
      <c r="J11" s="424"/>
      <c r="K11" s="123"/>
    </row>
    <row r="12" spans="1:11" ht="13.5" customHeight="1" x14ac:dyDescent="0.35">
      <c r="A12" s="257" t="s">
        <v>274</v>
      </c>
      <c r="B12" s="258"/>
      <c r="C12" s="251"/>
      <c r="D12" s="251"/>
      <c r="E12" s="259" t="s">
        <v>274</v>
      </c>
      <c r="F12" s="260"/>
      <c r="G12" s="231"/>
      <c r="H12" s="257" t="s">
        <v>10</v>
      </c>
      <c r="J12" s="424"/>
      <c r="K12" s="123"/>
    </row>
    <row r="13" spans="1:11" s="241" customFormat="1" x14ac:dyDescent="0.35">
      <c r="A13" s="254"/>
      <c r="B13" s="251"/>
      <c r="C13" s="251"/>
      <c r="D13" s="251"/>
      <c r="E13" s="255"/>
      <c r="F13" s="261"/>
      <c r="G13" s="262"/>
      <c r="H13" s="251"/>
      <c r="I13" s="254"/>
      <c r="J13" s="424"/>
      <c r="K13" s="251"/>
    </row>
    <row r="14" spans="1:11" x14ac:dyDescent="0.35">
      <c r="A14" s="866"/>
      <c r="B14" s="866"/>
      <c r="C14" s="251"/>
      <c r="D14" s="251"/>
      <c r="E14" s="865"/>
      <c r="F14" s="865"/>
      <c r="G14" s="249"/>
      <c r="H14" s="865"/>
      <c r="I14" s="865"/>
      <c r="J14" s="424"/>
      <c r="K14" s="123"/>
    </row>
    <row r="15" spans="1:11" s="241" customFormat="1" x14ac:dyDescent="0.35">
      <c r="A15" s="254" t="s">
        <v>11</v>
      </c>
      <c r="B15" s="251"/>
      <c r="C15" s="251"/>
      <c r="D15" s="251"/>
      <c r="E15" s="261" t="s">
        <v>11</v>
      </c>
      <c r="F15" s="263"/>
      <c r="G15" s="231"/>
      <c r="H15" s="254" t="s">
        <v>11</v>
      </c>
      <c r="J15" s="424"/>
      <c r="K15" s="251"/>
    </row>
    <row r="16" spans="1:11" s="241" customFormat="1" x14ac:dyDescent="0.35">
      <c r="A16" s="254"/>
      <c r="B16" s="251"/>
      <c r="C16" s="251"/>
      <c r="D16" s="251"/>
      <c r="E16" s="255"/>
      <c r="F16" s="261"/>
      <c r="G16" s="262"/>
      <c r="H16" s="251"/>
      <c r="I16" s="254"/>
      <c r="J16" s="424"/>
      <c r="K16" s="251"/>
    </row>
    <row r="17" spans="1:11" x14ac:dyDescent="0.35">
      <c r="A17" s="866"/>
      <c r="B17" s="866"/>
      <c r="C17" s="251"/>
      <c r="D17" s="251"/>
      <c r="E17" s="865"/>
      <c r="F17" s="865"/>
      <c r="G17" s="249"/>
      <c r="H17" s="865"/>
      <c r="I17" s="865"/>
      <c r="J17" s="424"/>
      <c r="K17" s="123"/>
    </row>
    <row r="18" spans="1:11" s="241" customFormat="1" x14ac:dyDescent="0.35">
      <c r="A18" s="254" t="s">
        <v>12</v>
      </c>
      <c r="B18" s="251"/>
      <c r="C18" s="251"/>
      <c r="D18" s="251"/>
      <c r="E18" s="261" t="s">
        <v>12</v>
      </c>
      <c r="F18" s="263"/>
      <c r="G18" s="231"/>
      <c r="H18" s="254" t="s">
        <v>12</v>
      </c>
      <c r="J18" s="424"/>
      <c r="K18" s="251"/>
    </row>
    <row r="19" spans="1:11" s="241" customFormat="1" x14ac:dyDescent="0.35">
      <c r="A19" s="254"/>
      <c r="B19" s="251"/>
      <c r="C19" s="251"/>
      <c r="D19" s="251"/>
      <c r="E19" s="255"/>
      <c r="F19" s="261"/>
      <c r="G19" s="262"/>
      <c r="H19" s="251"/>
      <c r="I19" s="254"/>
      <c r="J19" s="424"/>
      <c r="K19" s="251"/>
    </row>
    <row r="20" spans="1:11" x14ac:dyDescent="0.35">
      <c r="A20" s="866"/>
      <c r="B20" s="866"/>
      <c r="C20" s="251"/>
      <c r="D20" s="251"/>
      <c r="E20" s="865" t="s">
        <v>354</v>
      </c>
      <c r="F20" s="865"/>
      <c r="G20" s="249"/>
      <c r="H20" s="865"/>
      <c r="I20" s="865"/>
      <c r="J20" s="424"/>
      <c r="K20" s="123"/>
    </row>
    <row r="21" spans="1:11" s="241" customFormat="1" x14ac:dyDescent="0.35">
      <c r="A21" s="254" t="s">
        <v>13</v>
      </c>
      <c r="B21" s="251"/>
      <c r="C21" s="251"/>
      <c r="D21" s="251"/>
      <c r="E21" s="261" t="s">
        <v>13</v>
      </c>
      <c r="F21" s="263"/>
      <c r="G21" s="231"/>
      <c r="H21" s="254" t="s">
        <v>13</v>
      </c>
      <c r="J21" s="424"/>
    </row>
    <row r="22" spans="1:11" s="241" customFormat="1" x14ac:dyDescent="0.35">
      <c r="A22" s="254" t="s">
        <v>146</v>
      </c>
      <c r="B22" s="251"/>
      <c r="C22" s="251"/>
      <c r="D22" s="251"/>
      <c r="E22" s="261" t="s">
        <v>147</v>
      </c>
      <c r="F22" s="263"/>
      <c r="G22" s="231"/>
      <c r="H22" s="254" t="s">
        <v>147</v>
      </c>
    </row>
    <row r="23" spans="1:11" s="241" customFormat="1" x14ac:dyDescent="0.35">
      <c r="A23" s="254"/>
      <c r="B23" s="251"/>
      <c r="C23" s="251"/>
      <c r="D23" s="251"/>
      <c r="E23" s="255"/>
      <c r="F23" s="261"/>
      <c r="G23" s="254"/>
      <c r="H23" s="251"/>
      <c r="I23" s="251"/>
      <c r="J23" s="251"/>
    </row>
    <row r="24" spans="1:11" x14ac:dyDescent="0.35">
      <c r="A24" s="866"/>
      <c r="B24" s="866"/>
      <c r="C24" s="241"/>
      <c r="D24" s="241"/>
      <c r="E24" s="865"/>
      <c r="F24" s="865"/>
      <c r="G24" s="249"/>
      <c r="H24" s="876"/>
      <c r="I24" s="876"/>
      <c r="J24" s="264"/>
    </row>
    <row r="25" spans="1:11" s="241" customFormat="1" x14ac:dyDescent="0.35">
      <c r="A25" s="254" t="s">
        <v>219</v>
      </c>
      <c r="E25" s="261" t="s">
        <v>219</v>
      </c>
      <c r="F25" s="263"/>
      <c r="H25" s="254" t="s">
        <v>219</v>
      </c>
    </row>
    <row r="26" spans="1:11" s="241" customFormat="1" x14ac:dyDescent="0.35">
      <c r="A26" s="254"/>
    </row>
    <row r="27" spans="1:11" s="241" customFormat="1" ht="42.75" customHeight="1" x14ac:dyDescent="0.35">
      <c r="A27" s="867" t="s">
        <v>148</v>
      </c>
      <c r="B27" s="867"/>
      <c r="C27" s="867"/>
      <c r="D27" s="867"/>
      <c r="E27" s="867"/>
      <c r="F27" s="867"/>
      <c r="G27" s="867"/>
      <c r="H27" s="867"/>
      <c r="I27" s="867"/>
      <c r="J27" s="867"/>
    </row>
  </sheetData>
  <sheetProtection algorithmName="SHA-512" hashValue="4b/VaJnPQDbNgLXLiUQoKq9CuvVkbEwzJGE+1Y0AjWxnlkV1dQE3JQoPXyfd1Qy6kcczZTIUGhtMDE36LMksCg==" saltValue="PcmWPOVKEr+Dqe7AVpzUNg==" spinCount="100000" sheet="1" objects="1" scenarios="1" selectLockedCells="1"/>
  <mergeCells count="28">
    <mergeCell ref="A27:J27"/>
    <mergeCell ref="C3:E3"/>
    <mergeCell ref="A7:H7"/>
    <mergeCell ref="A1:B1"/>
    <mergeCell ref="A2:B2"/>
    <mergeCell ref="A3:B3"/>
    <mergeCell ref="C1:E1"/>
    <mergeCell ref="C2:E2"/>
    <mergeCell ref="A5:H5"/>
    <mergeCell ref="F1:H1"/>
    <mergeCell ref="G2:H2"/>
    <mergeCell ref="G3:H3"/>
    <mergeCell ref="E20:F20"/>
    <mergeCell ref="E24:F24"/>
    <mergeCell ref="H24:I24"/>
    <mergeCell ref="A8:F8"/>
    <mergeCell ref="H11:I11"/>
    <mergeCell ref="H14:I14"/>
    <mergeCell ref="H17:I17"/>
    <mergeCell ref="H20:I20"/>
    <mergeCell ref="A24:B24"/>
    <mergeCell ref="A14:B14"/>
    <mergeCell ref="E11:F11"/>
    <mergeCell ref="E14:F14"/>
    <mergeCell ref="A11:B11"/>
    <mergeCell ref="A17:B17"/>
    <mergeCell ref="A20:B20"/>
    <mergeCell ref="E17:F17"/>
  </mergeCells>
  <printOptions horizontalCentered="1"/>
  <pageMargins left="0.25" right="0.25" top="0.25" bottom="0.25" header="0.3" footer="0.3"/>
  <pageSetup scale="76" orientation="landscape" r:id="rId1"/>
  <headerFooter>
    <oddFooter>&amp;C&amp;"-,Italic"&amp;A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G10"/>
  <sheetViews>
    <sheetView workbookViewId="0">
      <selection sqref="A1:BF10"/>
    </sheetView>
  </sheetViews>
  <sheetFormatPr defaultRowHeight="14.5" x14ac:dyDescent="0.35"/>
  <sheetData>
    <row r="1" spans="1:7" x14ac:dyDescent="0.35">
      <c r="A1" s="878"/>
      <c r="B1" s="878"/>
      <c r="C1" s="878"/>
      <c r="D1" s="878"/>
      <c r="E1" s="878"/>
      <c r="F1" s="878"/>
      <c r="G1" s="878"/>
    </row>
    <row r="2" spans="1:7" x14ac:dyDescent="0.35">
      <c r="A2" s="879"/>
      <c r="B2" s="879"/>
      <c r="C2" s="879"/>
      <c r="D2" s="879"/>
      <c r="E2" s="879"/>
      <c r="F2" s="879"/>
      <c r="G2" s="879"/>
    </row>
    <row r="3" spans="1:7" x14ac:dyDescent="0.35">
      <c r="A3" s="2"/>
      <c r="B3" s="1"/>
    </row>
    <row r="4" spans="1:7" x14ac:dyDescent="0.35">
      <c r="A4" s="4"/>
      <c r="B4" s="1"/>
      <c r="C4" s="1"/>
      <c r="D4" s="1"/>
      <c r="E4" s="1"/>
      <c r="F4" s="1"/>
      <c r="G4" s="1"/>
    </row>
    <row r="5" spans="1:7" x14ac:dyDescent="0.35">
      <c r="A5" s="4"/>
      <c r="B5" s="1"/>
    </row>
    <row r="6" spans="1:7" x14ac:dyDescent="0.35">
      <c r="A6" s="4"/>
      <c r="B6" s="1"/>
    </row>
    <row r="7" spans="1:7" x14ac:dyDescent="0.35">
      <c r="A7" s="5"/>
      <c r="B7" s="1"/>
    </row>
    <row r="8" spans="1:7" x14ac:dyDescent="0.35">
      <c r="A8" s="5"/>
      <c r="B8" s="1"/>
    </row>
    <row r="9" spans="1:7" x14ac:dyDescent="0.35">
      <c r="A9" s="5"/>
      <c r="B9" s="3"/>
    </row>
    <row r="10" spans="1:7" x14ac:dyDescent="0.35">
      <c r="B10" s="3"/>
    </row>
  </sheetData>
  <mergeCells count="2">
    <mergeCell ref="A1:G1"/>
    <mergeCell ref="A2:G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32"/>
  <sheetViews>
    <sheetView zoomScale="130" zoomScaleNormal="130" workbookViewId="0">
      <selection activeCell="L9" sqref="L9"/>
    </sheetView>
  </sheetViews>
  <sheetFormatPr defaultColWidth="0" defaultRowHeight="11.5" zeroHeight="1" x14ac:dyDescent="0.25"/>
  <cols>
    <col min="1" max="1" width="1.453125" style="266" customWidth="1"/>
    <col min="2" max="2" width="4.54296875" style="266" customWidth="1"/>
    <col min="3" max="3" width="1.7265625" style="266" customWidth="1"/>
    <col min="4" max="4" width="9.54296875" style="266" customWidth="1"/>
    <col min="5" max="5" width="1.54296875" style="266" customWidth="1"/>
    <col min="6" max="6" width="9.453125" style="266" customWidth="1"/>
    <col min="7" max="7" width="3.26953125" style="266" customWidth="1"/>
    <col min="8" max="9" width="4.54296875" style="266" customWidth="1"/>
    <col min="10" max="11" width="8.453125" style="266" customWidth="1"/>
    <col min="12" max="12" width="9.7265625" style="266" customWidth="1"/>
    <col min="13" max="13" width="3" style="266" customWidth="1"/>
    <col min="14" max="15" width="8.453125" style="266" customWidth="1"/>
    <col min="16" max="16" width="4.7265625" style="266" customWidth="1"/>
    <col min="17" max="17" width="8.453125" style="266" customWidth="1"/>
    <col min="18" max="18" width="2.453125" style="266" hidden="1" customWidth="1"/>
    <col min="19" max="16384" width="9.26953125" style="266" hidden="1"/>
  </cols>
  <sheetData>
    <row r="1" spans="2:17" s="265" customFormat="1" ht="9.75" customHeight="1" x14ac:dyDescent="0.25"/>
    <row r="2" spans="2:17" s="265" customFormat="1" x14ac:dyDescent="0.25">
      <c r="B2" s="959" t="s">
        <v>228</v>
      </c>
      <c r="C2" s="959"/>
      <c r="D2" s="959"/>
      <c r="E2" s="959"/>
      <c r="F2" s="959"/>
      <c r="G2" s="959"/>
      <c r="H2" s="959"/>
      <c r="I2" s="959"/>
      <c r="J2" s="959"/>
      <c r="K2" s="959"/>
      <c r="L2" s="959"/>
      <c r="M2" s="959"/>
      <c r="N2" s="959"/>
      <c r="O2" s="959"/>
      <c r="P2" s="959"/>
      <c r="Q2" s="959"/>
    </row>
    <row r="3" spans="2:17" s="265" customFormat="1" ht="49.5" customHeight="1" x14ac:dyDescent="0.25">
      <c r="B3" s="960" t="s">
        <v>275</v>
      </c>
      <c r="C3" s="960"/>
      <c r="D3" s="960"/>
      <c r="E3" s="960"/>
      <c r="F3" s="960"/>
      <c r="G3" s="960"/>
      <c r="H3" s="960"/>
      <c r="I3" s="960"/>
      <c r="J3" s="960"/>
      <c r="K3" s="960"/>
      <c r="L3" s="960"/>
      <c r="M3" s="960"/>
      <c r="N3" s="960"/>
      <c r="O3" s="960"/>
      <c r="P3" s="960"/>
      <c r="Q3" s="960"/>
    </row>
    <row r="4" spans="2:17" s="265" customFormat="1" x14ac:dyDescent="0.25">
      <c r="B4" s="961"/>
      <c r="C4" s="961"/>
      <c r="D4" s="961"/>
      <c r="E4" s="961"/>
      <c r="F4" s="961"/>
      <c r="G4" s="961"/>
      <c r="H4" s="961"/>
      <c r="I4" s="961"/>
      <c r="J4" s="961"/>
      <c r="K4" s="961"/>
      <c r="L4" s="961"/>
      <c r="M4" s="961"/>
      <c r="N4" s="961"/>
      <c r="O4" s="961"/>
      <c r="P4" s="961"/>
      <c r="Q4" s="961"/>
    </row>
    <row r="5" spans="2:17" ht="13" x14ac:dyDescent="0.25">
      <c r="B5" s="962" t="s">
        <v>302</v>
      </c>
      <c r="C5" s="963"/>
      <c r="D5" s="963"/>
      <c r="E5" s="963"/>
      <c r="F5" s="964"/>
      <c r="G5" s="965"/>
      <c r="H5" s="966"/>
      <c r="I5" s="966"/>
      <c r="J5" s="966"/>
      <c r="K5" s="966"/>
      <c r="L5" s="966"/>
      <c r="M5" s="966"/>
      <c r="N5" s="966"/>
      <c r="O5" s="966"/>
      <c r="P5" s="966"/>
      <c r="Q5" s="967"/>
    </row>
    <row r="6" spans="2:17" ht="15" customHeight="1" x14ac:dyDescent="0.25">
      <c r="B6" s="951" t="s">
        <v>258</v>
      </c>
      <c r="C6" s="957"/>
      <c r="D6" s="957"/>
      <c r="E6" s="957"/>
      <c r="F6" s="958"/>
      <c r="G6" s="953"/>
      <c r="H6" s="954"/>
      <c r="I6" s="954"/>
      <c r="J6" s="954"/>
      <c r="K6" s="954"/>
      <c r="L6" s="954"/>
      <c r="M6" s="954"/>
      <c r="N6" s="954"/>
      <c r="O6" s="954"/>
      <c r="P6" s="954"/>
      <c r="Q6" s="955"/>
    </row>
    <row r="7" spans="2:17" ht="15" customHeight="1" x14ac:dyDescent="0.25">
      <c r="B7" s="951" t="s">
        <v>259</v>
      </c>
      <c r="C7" s="952"/>
      <c r="D7" s="952"/>
      <c r="E7" s="952"/>
      <c r="F7" s="952"/>
      <c r="G7" s="953"/>
      <c r="H7" s="954"/>
      <c r="I7" s="954"/>
      <c r="J7" s="954"/>
      <c r="K7" s="954"/>
      <c r="L7" s="954"/>
      <c r="M7" s="954"/>
      <c r="N7" s="954"/>
      <c r="O7" s="954"/>
      <c r="P7" s="954"/>
      <c r="Q7" s="955"/>
    </row>
    <row r="8" spans="2:17" ht="15" customHeight="1" x14ac:dyDescent="0.25">
      <c r="B8" s="956" t="s">
        <v>260</v>
      </c>
      <c r="C8" s="957"/>
      <c r="D8" s="957"/>
      <c r="E8" s="957"/>
      <c r="F8" s="957"/>
      <c r="G8" s="953"/>
      <c r="H8" s="954"/>
      <c r="I8" s="954"/>
      <c r="J8" s="954"/>
      <c r="K8" s="954"/>
      <c r="L8" s="954"/>
      <c r="M8" s="954"/>
      <c r="N8" s="954"/>
      <c r="O8" s="954"/>
      <c r="P8" s="954"/>
      <c r="Q8" s="955"/>
    </row>
    <row r="9" spans="2:17" ht="26" x14ac:dyDescent="0.25">
      <c r="B9" s="181" t="s">
        <v>94</v>
      </c>
      <c r="C9" s="890"/>
      <c r="D9" s="891"/>
      <c r="E9" s="891"/>
      <c r="F9" s="891"/>
      <c r="G9" s="892"/>
      <c r="H9" s="944" t="s">
        <v>95</v>
      </c>
      <c r="I9" s="945"/>
      <c r="J9" s="225"/>
      <c r="K9" s="183" t="s">
        <v>261</v>
      </c>
      <c r="L9" s="223"/>
      <c r="M9" s="893" t="s">
        <v>96</v>
      </c>
      <c r="N9" s="894"/>
      <c r="O9" s="894"/>
      <c r="P9" s="224"/>
      <c r="Q9" s="182"/>
    </row>
    <row r="10" spans="2:17" s="265" customFormat="1" ht="15" customHeight="1" x14ac:dyDescent="0.25">
      <c r="B10" s="941" t="s">
        <v>262</v>
      </c>
      <c r="C10" s="942"/>
      <c r="D10" s="942"/>
      <c r="E10" s="942"/>
      <c r="F10" s="942"/>
      <c r="G10" s="942"/>
      <c r="H10" s="942"/>
      <c r="I10" s="942"/>
      <c r="J10" s="942"/>
      <c r="K10" s="942"/>
      <c r="L10" s="942"/>
      <c r="M10" s="942"/>
      <c r="N10" s="942"/>
      <c r="O10" s="942"/>
      <c r="P10" s="942"/>
      <c r="Q10" s="943"/>
    </row>
    <row r="11" spans="2:17" ht="26" x14ac:dyDescent="0.25">
      <c r="B11" s="181" t="s">
        <v>94</v>
      </c>
      <c r="C11" s="890"/>
      <c r="D11" s="891"/>
      <c r="E11" s="891"/>
      <c r="F11" s="891"/>
      <c r="G11" s="892"/>
      <c r="H11" s="944" t="s">
        <v>95</v>
      </c>
      <c r="I11" s="945"/>
      <c r="J11" s="225"/>
      <c r="K11" s="183" t="s">
        <v>261</v>
      </c>
      <c r="L11" s="223"/>
      <c r="M11" s="893" t="s">
        <v>96</v>
      </c>
      <c r="N11" s="894"/>
      <c r="O11" s="894"/>
      <c r="P11" s="224"/>
      <c r="Q11" s="182"/>
    </row>
    <row r="12" spans="2:17" s="265" customFormat="1" ht="15" customHeight="1" x14ac:dyDescent="0.25">
      <c r="B12" s="946" t="str">
        <f>'Section A - ICJIA Funds'!F2</f>
        <v xml:space="preserve">Grant #: </v>
      </c>
      <c r="C12" s="947"/>
      <c r="D12" s="947"/>
      <c r="E12" s="948" t="s">
        <v>100</v>
      </c>
      <c r="F12" s="948"/>
      <c r="G12" s="948"/>
      <c r="H12" s="949">
        <f>'Section A - ICJIA Funds'!C7</f>
        <v>0</v>
      </c>
      <c r="I12" s="949"/>
      <c r="J12" s="949"/>
      <c r="K12" s="947" t="str">
        <f>'Section A - ICJIA Funds'!F3</f>
        <v xml:space="preserve">Project Period:  </v>
      </c>
      <c r="L12" s="947"/>
      <c r="M12" s="947"/>
      <c r="N12" s="947"/>
      <c r="O12" s="947"/>
      <c r="P12" s="947"/>
      <c r="Q12" s="950"/>
    </row>
    <row r="13" spans="2:17" s="265" customFormat="1" ht="13" x14ac:dyDescent="0.25">
      <c r="B13" s="913" t="s">
        <v>263</v>
      </c>
      <c r="C13" s="914"/>
      <c r="D13" s="914"/>
      <c r="E13" s="914"/>
      <c r="F13" s="914"/>
      <c r="G13" s="914"/>
      <c r="H13" s="914"/>
      <c r="I13" s="914"/>
      <c r="J13" s="914"/>
      <c r="K13" s="914"/>
      <c r="L13" s="914"/>
      <c r="M13" s="914"/>
      <c r="N13" s="914"/>
      <c r="O13" s="914"/>
      <c r="P13" s="914"/>
      <c r="Q13" s="915"/>
    </row>
    <row r="14" spans="2:17" s="265" customFormat="1" ht="13" x14ac:dyDescent="0.25">
      <c r="B14" s="916" t="str">
        <f>'Section A - ICJIA Funds'!C3</f>
        <v>CSFA Short Description:</v>
      </c>
      <c r="C14" s="917"/>
      <c r="D14" s="917"/>
      <c r="E14" s="917"/>
      <c r="F14" s="917"/>
      <c r="G14" s="917"/>
      <c r="H14" s="917"/>
      <c r="I14" s="917"/>
      <c r="J14" s="917"/>
      <c r="K14" s="917"/>
      <c r="L14" s="917"/>
      <c r="M14" s="917"/>
      <c r="N14" s="917"/>
      <c r="O14" s="917"/>
      <c r="P14" s="917"/>
      <c r="Q14" s="918"/>
    </row>
    <row r="15" spans="2:17" s="265" customFormat="1" ht="24" customHeight="1" x14ac:dyDescent="0.25">
      <c r="B15" s="919" t="s">
        <v>264</v>
      </c>
      <c r="C15" s="920"/>
      <c r="D15" s="920"/>
      <c r="E15" s="920"/>
      <c r="F15" s="920"/>
      <c r="G15" s="920"/>
      <c r="H15" s="920"/>
      <c r="I15" s="920"/>
      <c r="J15" s="920"/>
      <c r="K15" s="920"/>
      <c r="L15" s="920"/>
      <c r="M15" s="920"/>
      <c r="N15" s="920"/>
      <c r="O15" s="920"/>
      <c r="P15" s="920"/>
      <c r="Q15" s="921"/>
    </row>
    <row r="16" spans="2:17" s="265" customFormat="1" ht="54.75" customHeight="1" x14ac:dyDescent="0.25">
      <c r="B16" s="922" t="s">
        <v>265</v>
      </c>
      <c r="C16" s="923"/>
      <c r="D16" s="923"/>
      <c r="E16" s="923"/>
      <c r="F16" s="923"/>
      <c r="G16" s="923"/>
      <c r="H16" s="923"/>
      <c r="I16" s="923"/>
      <c r="J16" s="923"/>
      <c r="K16" s="923"/>
      <c r="L16" s="923"/>
      <c r="M16" s="923"/>
      <c r="N16" s="923"/>
      <c r="O16" s="923"/>
      <c r="P16" s="923"/>
      <c r="Q16" s="924"/>
    </row>
    <row r="17" spans="2:17" ht="12" customHeight="1" x14ac:dyDescent="0.25">
      <c r="B17" s="925" t="s">
        <v>266</v>
      </c>
      <c r="C17" s="898"/>
      <c r="D17" s="898"/>
      <c r="E17" s="898"/>
      <c r="F17" s="898"/>
      <c r="G17" s="898"/>
      <c r="H17" s="898"/>
      <c r="I17" s="898"/>
      <c r="J17" s="898"/>
      <c r="K17" s="898"/>
      <c r="L17" s="898"/>
      <c r="M17" s="898"/>
      <c r="N17" s="898"/>
      <c r="O17" s="898"/>
      <c r="P17" s="898"/>
      <c r="Q17" s="926"/>
    </row>
    <row r="18" spans="2:17" ht="3.75" customHeight="1" x14ac:dyDescent="0.25">
      <c r="B18" s="927"/>
      <c r="C18" s="928"/>
      <c r="D18" s="928"/>
      <c r="E18" s="928"/>
      <c r="F18" s="928"/>
      <c r="G18" s="928"/>
      <c r="H18" s="928"/>
      <c r="I18" s="928"/>
      <c r="J18" s="928"/>
      <c r="K18" s="928"/>
      <c r="L18" s="928"/>
      <c r="M18" s="928"/>
      <c r="N18" s="928"/>
      <c r="O18" s="928"/>
      <c r="P18" s="928"/>
      <c r="Q18" s="929"/>
    </row>
    <row r="19" spans="2:17" ht="12.75" customHeight="1" x14ac:dyDescent="0.25">
      <c r="B19" s="930" t="s">
        <v>183</v>
      </c>
      <c r="C19" s="883"/>
      <c r="D19" s="883"/>
      <c r="E19" s="883"/>
      <c r="F19" s="883"/>
      <c r="G19" s="883"/>
      <c r="H19" s="883"/>
      <c r="I19" s="883"/>
      <c r="J19" s="883"/>
      <c r="K19" s="883"/>
      <c r="L19" s="883"/>
      <c r="M19" s="883"/>
      <c r="N19" s="883"/>
      <c r="O19" s="883"/>
      <c r="P19" s="883"/>
      <c r="Q19" s="931"/>
    </row>
    <row r="20" spans="2:17" s="265" customFormat="1" ht="27.75" customHeight="1" x14ac:dyDescent="0.25">
      <c r="B20" s="932" t="s">
        <v>267</v>
      </c>
      <c r="C20" s="933"/>
      <c r="D20" s="933"/>
      <c r="E20" s="933"/>
      <c r="F20" s="933"/>
      <c r="G20" s="933"/>
      <c r="H20" s="933"/>
      <c r="I20" s="933"/>
      <c r="J20" s="933"/>
      <c r="K20" s="933"/>
      <c r="L20" s="933"/>
      <c r="M20" s="933"/>
      <c r="N20" s="933"/>
      <c r="O20" s="933"/>
      <c r="P20" s="933"/>
      <c r="Q20" s="934"/>
    </row>
    <row r="21" spans="2:17" s="265" customFormat="1" ht="27.75" customHeight="1" x14ac:dyDescent="0.25">
      <c r="B21" s="935"/>
      <c r="C21" s="936"/>
      <c r="D21" s="936"/>
      <c r="E21" s="936"/>
      <c r="F21" s="936"/>
      <c r="G21" s="936"/>
      <c r="H21" s="936"/>
      <c r="I21" s="936"/>
      <c r="J21" s="936"/>
      <c r="K21" s="936"/>
      <c r="L21" s="936"/>
      <c r="M21" s="936"/>
      <c r="N21" s="936"/>
      <c r="O21" s="936"/>
      <c r="P21" s="936"/>
      <c r="Q21" s="937"/>
    </row>
    <row r="22" spans="2:17" ht="12" customHeight="1" x14ac:dyDescent="0.25">
      <c r="B22" s="925" t="s">
        <v>268</v>
      </c>
      <c r="C22" s="898"/>
      <c r="D22" s="898"/>
      <c r="E22" s="898"/>
      <c r="F22" s="898"/>
      <c r="G22" s="898"/>
      <c r="H22" s="898"/>
      <c r="I22" s="898"/>
      <c r="J22" s="898"/>
      <c r="K22" s="898"/>
      <c r="L22" s="898"/>
      <c r="M22" s="898"/>
      <c r="N22" s="898"/>
      <c r="O22" s="898"/>
      <c r="P22" s="898"/>
      <c r="Q22" s="926"/>
    </row>
    <row r="23" spans="2:17" ht="4.5" customHeight="1" x14ac:dyDescent="0.25">
      <c r="B23" s="938"/>
      <c r="C23" s="939"/>
      <c r="D23" s="939"/>
      <c r="E23" s="939"/>
      <c r="F23" s="939"/>
      <c r="G23" s="939"/>
      <c r="H23" s="939"/>
      <c r="I23" s="939"/>
      <c r="J23" s="939"/>
      <c r="K23" s="939"/>
      <c r="L23" s="939"/>
      <c r="M23" s="939"/>
      <c r="N23" s="939"/>
      <c r="O23" s="939"/>
      <c r="P23" s="939"/>
      <c r="Q23" s="940"/>
    </row>
    <row r="24" spans="2:17" ht="12.75" customHeight="1" x14ac:dyDescent="0.25">
      <c r="B24" s="930" t="s">
        <v>184</v>
      </c>
      <c r="C24" s="883"/>
      <c r="D24" s="883"/>
      <c r="E24" s="883"/>
      <c r="F24" s="883"/>
      <c r="G24" s="883"/>
      <c r="H24" s="883"/>
      <c r="I24" s="883"/>
      <c r="J24" s="883"/>
      <c r="K24" s="883"/>
      <c r="L24" s="883"/>
      <c r="M24" s="883"/>
      <c r="N24" s="883"/>
      <c r="O24" s="883"/>
      <c r="P24" s="883"/>
      <c r="Q24" s="931"/>
    </row>
    <row r="25" spans="2:17" ht="14.25" customHeight="1" x14ac:dyDescent="0.25">
      <c r="B25" s="910" t="s">
        <v>97</v>
      </c>
      <c r="C25" s="911"/>
      <c r="D25" s="911"/>
      <c r="E25" s="911"/>
      <c r="F25" s="911"/>
      <c r="G25" s="911"/>
      <c r="H25" s="911"/>
      <c r="I25" s="911"/>
      <c r="J25" s="911"/>
      <c r="K25" s="911"/>
      <c r="L25" s="911"/>
      <c r="M25" s="911"/>
      <c r="N25" s="911"/>
      <c r="O25" s="911"/>
      <c r="P25" s="911"/>
      <c r="Q25" s="912"/>
    </row>
    <row r="26" spans="2:17" ht="12" customHeight="1" x14ac:dyDescent="0.25">
      <c r="B26" s="905" t="s">
        <v>98</v>
      </c>
      <c r="C26" s="906"/>
      <c r="D26" s="897"/>
      <c r="E26" s="898"/>
      <c r="F26" s="898"/>
      <c r="G26" s="898"/>
      <c r="H26" s="898"/>
      <c r="I26" s="898"/>
      <c r="J26" s="898"/>
      <c r="K26" s="899"/>
      <c r="L26" s="220" t="s">
        <v>99</v>
      </c>
      <c r="M26" s="900"/>
      <c r="N26" s="901"/>
      <c r="O26" s="907"/>
      <c r="P26" s="908"/>
      <c r="Q26" s="909"/>
    </row>
    <row r="27" spans="2:17" ht="12.75" customHeight="1" x14ac:dyDescent="0.25">
      <c r="B27" s="895" t="s">
        <v>98</v>
      </c>
      <c r="C27" s="896"/>
      <c r="D27" s="897"/>
      <c r="E27" s="898"/>
      <c r="F27" s="898"/>
      <c r="G27" s="898"/>
      <c r="H27" s="898"/>
      <c r="I27" s="898"/>
      <c r="J27" s="898"/>
      <c r="K27" s="899"/>
      <c r="L27" s="221" t="s">
        <v>99</v>
      </c>
      <c r="M27" s="900"/>
      <c r="N27" s="901"/>
      <c r="O27" s="902"/>
      <c r="P27" s="903"/>
      <c r="Q27" s="904"/>
    </row>
    <row r="28" spans="2:17" ht="12.75" customHeight="1" x14ac:dyDescent="0.25">
      <c r="B28" s="895" t="s">
        <v>98</v>
      </c>
      <c r="C28" s="896"/>
      <c r="D28" s="897"/>
      <c r="E28" s="898"/>
      <c r="F28" s="898"/>
      <c r="G28" s="898"/>
      <c r="H28" s="898"/>
      <c r="I28" s="898"/>
      <c r="J28" s="898"/>
      <c r="K28" s="899"/>
      <c r="L28" s="221" t="s">
        <v>99</v>
      </c>
      <c r="M28" s="900"/>
      <c r="N28" s="901"/>
      <c r="O28" s="902"/>
      <c r="P28" s="903"/>
      <c r="Q28" s="904"/>
    </row>
    <row r="29" spans="2:17" ht="12.75" customHeight="1" x14ac:dyDescent="0.25">
      <c r="B29" s="895" t="s">
        <v>98</v>
      </c>
      <c r="C29" s="896"/>
      <c r="D29" s="897"/>
      <c r="E29" s="898"/>
      <c r="F29" s="898"/>
      <c r="G29" s="898"/>
      <c r="H29" s="898"/>
      <c r="I29" s="898"/>
      <c r="J29" s="898"/>
      <c r="K29" s="899"/>
      <c r="L29" s="221" t="s">
        <v>99</v>
      </c>
      <c r="M29" s="900"/>
      <c r="N29" s="901"/>
      <c r="O29" s="902"/>
      <c r="P29" s="903"/>
      <c r="Q29" s="904"/>
    </row>
    <row r="30" spans="2:17" ht="12.75" customHeight="1" x14ac:dyDescent="0.25">
      <c r="B30" s="880" t="s">
        <v>98</v>
      </c>
      <c r="C30" s="881"/>
      <c r="D30" s="882"/>
      <c r="E30" s="883"/>
      <c r="F30" s="883"/>
      <c r="G30" s="883"/>
      <c r="H30" s="883"/>
      <c r="I30" s="883"/>
      <c r="J30" s="883"/>
      <c r="K30" s="884"/>
      <c r="L30" s="222" t="s">
        <v>99</v>
      </c>
      <c r="M30" s="885"/>
      <c r="N30" s="886"/>
      <c r="O30" s="887"/>
      <c r="P30" s="888"/>
      <c r="Q30" s="889"/>
    </row>
    <row r="31" spans="2:17" hidden="1" x14ac:dyDescent="0.25">
      <c r="B31" s="267"/>
      <c r="C31" s="267"/>
      <c r="D31" s="267"/>
      <c r="E31" s="267"/>
      <c r="F31" s="267"/>
      <c r="G31" s="267"/>
      <c r="H31" s="267"/>
      <c r="I31" s="267"/>
      <c r="J31" s="267"/>
      <c r="K31" s="267"/>
      <c r="L31" s="267"/>
      <c r="M31" s="267"/>
      <c r="N31" s="267"/>
      <c r="O31" s="267"/>
      <c r="P31" s="267"/>
      <c r="Q31" s="267"/>
    </row>
    <row r="32" spans="2:17" hidden="1" x14ac:dyDescent="0.25">
      <c r="B32" s="268"/>
      <c r="C32" s="268"/>
      <c r="D32" s="268"/>
      <c r="E32" s="268"/>
      <c r="F32" s="268"/>
      <c r="G32" s="268"/>
      <c r="H32" s="268"/>
      <c r="I32" s="268"/>
      <c r="J32" s="268"/>
      <c r="K32" s="268"/>
      <c r="L32" s="268"/>
      <c r="M32" s="268"/>
      <c r="N32" s="268"/>
      <c r="O32" s="268"/>
      <c r="P32" s="268"/>
    </row>
  </sheetData>
  <sheetProtection algorithmName="SHA-512" hashValue="zXaTPRF3RiJ4Uw+A65ReXKgm1GVUft7FvIs3s3MxeheAZUMXcgIUfkagHXHU63oe4d+AK+eVl1MDcYq3GVjSEw==" saltValue="lgynJkLPv7GcxBeD2JIlGQ==" spinCount="100000" sheet="1" objects="1" scenarios="1" selectLockedCells="1"/>
  <mergeCells count="54">
    <mergeCell ref="B6:F6"/>
    <mergeCell ref="G6:Q6"/>
    <mergeCell ref="B2:Q2"/>
    <mergeCell ref="B3:Q3"/>
    <mergeCell ref="B4:Q4"/>
    <mergeCell ref="B5:F5"/>
    <mergeCell ref="G5:Q5"/>
    <mergeCell ref="B7:F7"/>
    <mergeCell ref="G7:Q7"/>
    <mergeCell ref="B8:F8"/>
    <mergeCell ref="G8:Q8"/>
    <mergeCell ref="H9:I9"/>
    <mergeCell ref="B10:Q10"/>
    <mergeCell ref="H11:I11"/>
    <mergeCell ref="B12:D12"/>
    <mergeCell ref="E12:G12"/>
    <mergeCell ref="H12:J12"/>
    <mergeCell ref="K12:Q12"/>
    <mergeCell ref="B25:Q25"/>
    <mergeCell ref="B13:Q13"/>
    <mergeCell ref="B14:Q14"/>
    <mergeCell ref="B15:Q15"/>
    <mergeCell ref="B16:Q16"/>
    <mergeCell ref="B17:Q17"/>
    <mergeCell ref="B18:Q18"/>
    <mergeCell ref="B19:Q19"/>
    <mergeCell ref="B20:Q21"/>
    <mergeCell ref="B22:Q22"/>
    <mergeCell ref="B23:Q23"/>
    <mergeCell ref="B24:Q24"/>
    <mergeCell ref="B26:C26"/>
    <mergeCell ref="D26:K26"/>
    <mergeCell ref="M26:N26"/>
    <mergeCell ref="O26:Q26"/>
    <mergeCell ref="B27:C27"/>
    <mergeCell ref="D27:K27"/>
    <mergeCell ref="M27:N27"/>
    <mergeCell ref="O27:Q27"/>
    <mergeCell ref="B30:C30"/>
    <mergeCell ref="D30:K30"/>
    <mergeCell ref="M30:N30"/>
    <mergeCell ref="O30:Q30"/>
    <mergeCell ref="C9:G9"/>
    <mergeCell ref="C11:G11"/>
    <mergeCell ref="M9:O9"/>
    <mergeCell ref="M11:O11"/>
    <mergeCell ref="B28:C28"/>
    <mergeCell ref="D28:K28"/>
    <mergeCell ref="M28:N28"/>
    <mergeCell ref="O28:Q28"/>
    <mergeCell ref="B29:C29"/>
    <mergeCell ref="D29:K29"/>
    <mergeCell ref="M29:N29"/>
    <mergeCell ref="O29:Q29"/>
  </mergeCells>
  <printOptions horizontalCentered="1"/>
  <pageMargins left="0.7" right="0.7" top="0.62" bottom="0.75" header="0.3" footer="0.3"/>
  <pageSetup orientation="landscape" r:id="rId1"/>
  <headerFooter>
    <oddFooter>&amp;C&amp;"-,Italic"&amp;A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184150</xdr:colOff>
                    <xdr:row>15</xdr:row>
                    <xdr:rowOff>679450</xdr:rowOff>
                  </from>
                  <to>
                    <xdr:col>2</xdr:col>
                    <xdr:colOff>107950</xdr:colOff>
                    <xdr:row>17</xdr:row>
                    <xdr:rowOff>19050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1</xdr:col>
                    <xdr:colOff>171450</xdr:colOff>
                    <xdr:row>20</xdr:row>
                    <xdr:rowOff>336550</xdr:rowOff>
                  </from>
                  <to>
                    <xdr:col>2</xdr:col>
                    <xdr:colOff>95250</xdr:colOff>
                    <xdr:row>22</xdr:row>
                    <xdr:rowOff>19050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184150</xdr:colOff>
                    <xdr:row>17</xdr:row>
                    <xdr:rowOff>38100</xdr:rowOff>
                  </from>
                  <to>
                    <xdr:col>2</xdr:col>
                    <xdr:colOff>107950</xdr:colOff>
                    <xdr:row>19</xdr:row>
                    <xdr:rowOff>19050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1</xdr:col>
                    <xdr:colOff>171450</xdr:colOff>
                    <xdr:row>22</xdr:row>
                    <xdr:rowOff>57150</xdr:rowOff>
                  </from>
                  <to>
                    <xdr:col>2</xdr:col>
                    <xdr:colOff>95250</xdr:colOff>
                    <xdr:row>24</xdr:row>
                    <xdr:rowOff>19050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0"/>
    <pageSetUpPr fitToPage="1"/>
  </sheetPr>
  <dimension ref="A1:XFC46"/>
  <sheetViews>
    <sheetView zoomScaleNormal="100" workbookViewId="0">
      <selection activeCell="B34" sqref="B34:I34"/>
    </sheetView>
  </sheetViews>
  <sheetFormatPr defaultColWidth="0" defaultRowHeight="14.5" zeroHeight="1" x14ac:dyDescent="0.35"/>
  <cols>
    <col min="1" max="1" width="2.54296875" customWidth="1"/>
    <col min="2" max="2" width="33.7265625" customWidth="1"/>
    <col min="3" max="3" width="25" customWidth="1"/>
    <col min="4" max="4" width="12.7265625" customWidth="1"/>
    <col min="5" max="5" width="10.54296875" customWidth="1"/>
    <col min="6" max="6" width="10.7265625" customWidth="1"/>
    <col min="7" max="7" width="12.54296875" customWidth="1"/>
    <col min="8" max="10" width="15" customWidth="1"/>
    <col min="11" max="11" width="0.7265625" style="245" customWidth="1"/>
    <col min="12" max="16383" width="8.7265625" hidden="1"/>
    <col min="16384" max="16384" width="2.7265625" hidden="1"/>
  </cols>
  <sheetData>
    <row r="1" spans="1:11" s="525" customFormat="1" ht="18.649999999999999" customHeight="1" x14ac:dyDescent="0.35">
      <c r="B1" s="526" t="str">
        <f>'Section A - ICJIA Funds'!A2</f>
        <v xml:space="preserve">Implementing Agency Name: </v>
      </c>
      <c r="I1" s="525" t="str">
        <f>'Section A - ICJIA Funds'!F2</f>
        <v xml:space="preserve">Grant #: </v>
      </c>
    </row>
    <row r="2" spans="1:11" s="476" customFormat="1" ht="25.5" customHeight="1" x14ac:dyDescent="0.35">
      <c r="A2" s="475"/>
      <c r="B2" s="970" t="s">
        <v>149</v>
      </c>
      <c r="C2" s="970"/>
      <c r="D2" s="970"/>
      <c r="E2" s="970"/>
      <c r="F2" s="970"/>
      <c r="G2" s="970"/>
      <c r="H2" s="970"/>
      <c r="I2" s="970"/>
      <c r="J2" s="970"/>
      <c r="K2" s="280"/>
    </row>
    <row r="3" spans="1:11" s="245" customFormat="1" ht="76.150000000000006" customHeight="1" x14ac:dyDescent="0.35">
      <c r="A3" s="229"/>
      <c r="B3" s="971" t="s">
        <v>368</v>
      </c>
      <c r="C3" s="971"/>
      <c r="D3" s="971"/>
      <c r="E3" s="971"/>
      <c r="F3" s="971"/>
      <c r="G3" s="971"/>
      <c r="H3" s="971"/>
      <c r="I3" s="971"/>
      <c r="J3" s="971"/>
      <c r="K3" s="281"/>
    </row>
    <row r="4" spans="1:11" s="245" customFormat="1" ht="6.75" hidden="1" customHeight="1" x14ac:dyDescent="0.35">
      <c r="A4" s="229"/>
      <c r="B4" s="281"/>
      <c r="C4" s="281"/>
      <c r="D4" s="281"/>
      <c r="E4" s="281"/>
      <c r="F4" s="281"/>
      <c r="G4" s="281"/>
      <c r="H4" s="281"/>
      <c r="I4" s="281"/>
      <c r="J4" s="281"/>
      <c r="K4" s="281"/>
    </row>
    <row r="5" spans="1:11" s="245" customFormat="1" ht="6.75" customHeight="1" x14ac:dyDescent="0.35">
      <c r="A5" s="229"/>
      <c r="B5" s="282"/>
      <c r="C5" s="282"/>
      <c r="D5" s="282"/>
      <c r="E5" s="282"/>
      <c r="F5" s="282"/>
      <c r="G5" s="282"/>
      <c r="H5" s="282"/>
      <c r="I5" s="282"/>
      <c r="J5" s="282"/>
      <c r="K5" s="282"/>
    </row>
    <row r="6" spans="1:11" s="245" customFormat="1" x14ac:dyDescent="0.35">
      <c r="A6" s="229"/>
      <c r="B6" s="972" t="s">
        <v>30</v>
      </c>
      <c r="C6" s="974" t="s">
        <v>31</v>
      </c>
      <c r="D6" s="974" t="s">
        <v>29</v>
      </c>
      <c r="E6" s="974"/>
      <c r="F6" s="974"/>
      <c r="G6" s="976"/>
      <c r="H6" s="977" t="s">
        <v>185</v>
      </c>
      <c r="I6" s="979" t="s">
        <v>186</v>
      </c>
      <c r="J6" s="981" t="s">
        <v>174</v>
      </c>
      <c r="K6" s="282"/>
    </row>
    <row r="7" spans="1:11" s="245" customFormat="1" ht="39" x14ac:dyDescent="0.35">
      <c r="A7" s="229"/>
      <c r="B7" s="973"/>
      <c r="C7" s="975"/>
      <c r="D7" s="479" t="s">
        <v>32</v>
      </c>
      <c r="E7" s="479" t="s">
        <v>177</v>
      </c>
      <c r="F7" s="480" t="s">
        <v>33</v>
      </c>
      <c r="G7" s="481" t="s">
        <v>243</v>
      </c>
      <c r="H7" s="978"/>
      <c r="I7" s="980"/>
      <c r="J7" s="982"/>
      <c r="K7" s="282"/>
    </row>
    <row r="8" spans="1:11" s="270" customFormat="1" x14ac:dyDescent="0.35">
      <c r="A8" s="269"/>
      <c r="B8" s="482"/>
      <c r="C8" s="483"/>
      <c r="D8" s="484"/>
      <c r="E8" s="485"/>
      <c r="F8" s="486"/>
      <c r="G8" s="487"/>
      <c r="H8" s="488">
        <f>J8-I8</f>
        <v>0</v>
      </c>
      <c r="I8" s="489">
        <v>0</v>
      </c>
      <c r="J8" s="490">
        <f>ROUND(D8*F8*G8,0)</f>
        <v>0</v>
      </c>
      <c r="K8" s="432"/>
    </row>
    <row r="9" spans="1:11" s="270" customFormat="1" x14ac:dyDescent="0.35">
      <c r="A9" s="269"/>
      <c r="B9" s="491"/>
      <c r="C9" s="492"/>
      <c r="D9" s="493"/>
      <c r="E9" s="494"/>
      <c r="F9" s="495"/>
      <c r="G9" s="496"/>
      <c r="H9" s="497">
        <f t="shared" ref="H9:H19" si="0">J9-I9</f>
        <v>0</v>
      </c>
      <c r="I9" s="498">
        <v>0</v>
      </c>
      <c r="J9" s="499">
        <f t="shared" ref="J9:J19" si="1">ROUND(D9*F9*G9,0)</f>
        <v>0</v>
      </c>
      <c r="K9" s="432"/>
    </row>
    <row r="10" spans="1:11" s="270" customFormat="1" x14ac:dyDescent="0.35">
      <c r="A10" s="269"/>
      <c r="B10" s="491"/>
      <c r="C10" s="492"/>
      <c r="D10" s="493"/>
      <c r="E10" s="494"/>
      <c r="F10" s="495"/>
      <c r="G10" s="496"/>
      <c r="H10" s="497">
        <f t="shared" si="0"/>
        <v>0</v>
      </c>
      <c r="I10" s="498">
        <v>0</v>
      </c>
      <c r="J10" s="499">
        <f t="shared" si="1"/>
        <v>0</v>
      </c>
      <c r="K10" s="432"/>
    </row>
    <row r="11" spans="1:11" s="270" customFormat="1" x14ac:dyDescent="0.35">
      <c r="A11" s="269"/>
      <c r="B11" s="491"/>
      <c r="C11" s="492"/>
      <c r="D11" s="493"/>
      <c r="E11" s="494"/>
      <c r="F11" s="495"/>
      <c r="G11" s="496"/>
      <c r="H11" s="497">
        <f t="shared" si="0"/>
        <v>0</v>
      </c>
      <c r="I11" s="498">
        <v>0</v>
      </c>
      <c r="J11" s="499">
        <f t="shared" si="1"/>
        <v>0</v>
      </c>
      <c r="K11" s="432"/>
    </row>
    <row r="12" spans="1:11" s="270" customFormat="1" x14ac:dyDescent="0.35">
      <c r="A12" s="269"/>
      <c r="B12" s="491"/>
      <c r="C12" s="492"/>
      <c r="D12" s="493"/>
      <c r="E12" s="494"/>
      <c r="F12" s="495"/>
      <c r="G12" s="496"/>
      <c r="H12" s="497">
        <f t="shared" si="0"/>
        <v>0</v>
      </c>
      <c r="I12" s="498">
        <v>0</v>
      </c>
      <c r="J12" s="499">
        <f t="shared" si="1"/>
        <v>0</v>
      </c>
      <c r="K12" s="432"/>
    </row>
    <row r="13" spans="1:11" s="270" customFormat="1" x14ac:dyDescent="0.35">
      <c r="A13" s="269"/>
      <c r="B13" s="491"/>
      <c r="C13" s="492"/>
      <c r="D13" s="493"/>
      <c r="E13" s="494"/>
      <c r="F13" s="495"/>
      <c r="G13" s="496"/>
      <c r="H13" s="497">
        <f t="shared" si="0"/>
        <v>0</v>
      </c>
      <c r="I13" s="498">
        <v>0</v>
      </c>
      <c r="J13" s="499">
        <f t="shared" si="1"/>
        <v>0</v>
      </c>
      <c r="K13" s="432"/>
    </row>
    <row r="14" spans="1:11" s="270" customFormat="1" x14ac:dyDescent="0.35">
      <c r="A14" s="269"/>
      <c r="B14" s="491"/>
      <c r="C14" s="492"/>
      <c r="D14" s="493"/>
      <c r="E14" s="494"/>
      <c r="F14" s="495"/>
      <c r="G14" s="496"/>
      <c r="H14" s="497">
        <f t="shared" si="0"/>
        <v>0</v>
      </c>
      <c r="I14" s="498">
        <v>0</v>
      </c>
      <c r="J14" s="499">
        <f t="shared" si="1"/>
        <v>0</v>
      </c>
      <c r="K14" s="432"/>
    </row>
    <row r="15" spans="1:11" s="270" customFormat="1" x14ac:dyDescent="0.35">
      <c r="A15" s="269"/>
      <c r="B15" s="491"/>
      <c r="C15" s="492"/>
      <c r="D15" s="493"/>
      <c r="E15" s="494"/>
      <c r="F15" s="495"/>
      <c r="G15" s="496"/>
      <c r="H15" s="497">
        <f t="shared" si="0"/>
        <v>0</v>
      </c>
      <c r="I15" s="498">
        <v>0</v>
      </c>
      <c r="J15" s="499">
        <f t="shared" si="1"/>
        <v>0</v>
      </c>
      <c r="K15" s="432"/>
    </row>
    <row r="16" spans="1:11" s="270" customFormat="1" x14ac:dyDescent="0.35">
      <c r="A16" s="269"/>
      <c r="B16" s="491"/>
      <c r="C16" s="492"/>
      <c r="D16" s="493"/>
      <c r="E16" s="494"/>
      <c r="F16" s="495"/>
      <c r="G16" s="496"/>
      <c r="H16" s="497">
        <f t="shared" si="0"/>
        <v>0</v>
      </c>
      <c r="I16" s="498">
        <v>0</v>
      </c>
      <c r="J16" s="499">
        <f t="shared" si="1"/>
        <v>0</v>
      </c>
      <c r="K16" s="432"/>
    </row>
    <row r="17" spans="1:11" s="270" customFormat="1" x14ac:dyDescent="0.35">
      <c r="A17" s="269"/>
      <c r="B17" s="491"/>
      <c r="C17" s="492"/>
      <c r="D17" s="493"/>
      <c r="E17" s="494"/>
      <c r="F17" s="495"/>
      <c r="G17" s="496"/>
      <c r="H17" s="497">
        <f t="shared" si="0"/>
        <v>0</v>
      </c>
      <c r="I17" s="498">
        <v>0</v>
      </c>
      <c r="J17" s="499">
        <f t="shared" si="1"/>
        <v>0</v>
      </c>
      <c r="K17" s="432"/>
    </row>
    <row r="18" spans="1:11" s="270" customFormat="1" x14ac:dyDescent="0.35">
      <c r="A18" s="269"/>
      <c r="B18" s="491"/>
      <c r="C18" s="492"/>
      <c r="D18" s="493"/>
      <c r="E18" s="494"/>
      <c r="F18" s="495"/>
      <c r="G18" s="496"/>
      <c r="H18" s="497">
        <f t="shared" si="0"/>
        <v>0</v>
      </c>
      <c r="I18" s="498">
        <v>0</v>
      </c>
      <c r="J18" s="499">
        <f t="shared" si="1"/>
        <v>0</v>
      </c>
      <c r="K18" s="432"/>
    </row>
    <row r="19" spans="1:11" s="270" customFormat="1" x14ac:dyDescent="0.35">
      <c r="A19" s="269"/>
      <c r="B19" s="491"/>
      <c r="C19" s="492"/>
      <c r="D19" s="493"/>
      <c r="E19" s="494"/>
      <c r="F19" s="495"/>
      <c r="G19" s="496"/>
      <c r="H19" s="497">
        <f t="shared" si="0"/>
        <v>0</v>
      </c>
      <c r="I19" s="498">
        <v>0</v>
      </c>
      <c r="J19" s="499">
        <f t="shared" si="1"/>
        <v>0</v>
      </c>
      <c r="K19" s="432"/>
    </row>
    <row r="20" spans="1:11" s="270" customFormat="1" hidden="1" x14ac:dyDescent="0.35">
      <c r="A20" s="269"/>
      <c r="B20" s="491"/>
      <c r="C20" s="492"/>
      <c r="D20" s="493"/>
      <c r="E20" s="494"/>
      <c r="F20" s="495"/>
      <c r="G20" s="496"/>
      <c r="H20" s="497">
        <f t="shared" ref="H20:H30" si="2">J20-I20</f>
        <v>0</v>
      </c>
      <c r="I20" s="498">
        <v>0</v>
      </c>
      <c r="J20" s="499">
        <f t="shared" ref="J20:J21" si="3">ROUND(D20*F20*G20,0)</f>
        <v>0</v>
      </c>
      <c r="K20" s="432"/>
    </row>
    <row r="21" spans="1:11" s="270" customFormat="1" x14ac:dyDescent="0.35">
      <c r="A21" s="269"/>
      <c r="B21" s="491"/>
      <c r="C21" s="492"/>
      <c r="D21" s="493"/>
      <c r="E21" s="494"/>
      <c r="F21" s="495"/>
      <c r="G21" s="496"/>
      <c r="H21" s="497">
        <f t="shared" si="2"/>
        <v>0</v>
      </c>
      <c r="I21" s="498">
        <v>0</v>
      </c>
      <c r="J21" s="499">
        <f t="shared" si="3"/>
        <v>0</v>
      </c>
      <c r="K21" s="432"/>
    </row>
    <row r="22" spans="1:11" s="270" customFormat="1" x14ac:dyDescent="0.35">
      <c r="A22" s="269"/>
      <c r="B22" s="491"/>
      <c r="C22" s="492"/>
      <c r="D22" s="493"/>
      <c r="E22" s="494"/>
      <c r="F22" s="495"/>
      <c r="G22" s="496"/>
      <c r="H22" s="497">
        <f t="shared" si="2"/>
        <v>0</v>
      </c>
      <c r="I22" s="498">
        <v>0</v>
      </c>
      <c r="J22" s="499">
        <f t="shared" ref="J22:J30" si="4">ROUND(D22*F22*G22,0)</f>
        <v>0</v>
      </c>
      <c r="K22" s="431"/>
    </row>
    <row r="23" spans="1:11" s="270" customFormat="1" x14ac:dyDescent="0.35">
      <c r="A23" s="269"/>
      <c r="B23" s="491"/>
      <c r="C23" s="492"/>
      <c r="D23" s="493"/>
      <c r="E23" s="494"/>
      <c r="F23" s="495"/>
      <c r="G23" s="496"/>
      <c r="H23" s="497">
        <f t="shared" si="2"/>
        <v>0</v>
      </c>
      <c r="I23" s="498">
        <v>0</v>
      </c>
      <c r="J23" s="499">
        <f t="shared" ref="J23:J25" si="5">ROUND(D23*F23*G23,0)</f>
        <v>0</v>
      </c>
      <c r="K23" s="431"/>
    </row>
    <row r="24" spans="1:11" s="270" customFormat="1" x14ac:dyDescent="0.35">
      <c r="A24" s="269"/>
      <c r="B24" s="491"/>
      <c r="C24" s="492"/>
      <c r="D24" s="493"/>
      <c r="E24" s="494"/>
      <c r="F24" s="495"/>
      <c r="G24" s="496"/>
      <c r="H24" s="497">
        <f t="shared" si="2"/>
        <v>0</v>
      </c>
      <c r="I24" s="498">
        <v>0</v>
      </c>
      <c r="J24" s="499">
        <f t="shared" si="5"/>
        <v>0</v>
      </c>
      <c r="K24" s="432"/>
    </row>
    <row r="25" spans="1:11" s="270" customFormat="1" x14ac:dyDescent="0.35">
      <c r="A25" s="269"/>
      <c r="B25" s="491"/>
      <c r="C25" s="492"/>
      <c r="D25" s="493"/>
      <c r="E25" s="494"/>
      <c r="F25" s="495"/>
      <c r="G25" s="496"/>
      <c r="H25" s="497">
        <f t="shared" si="2"/>
        <v>0</v>
      </c>
      <c r="I25" s="498">
        <v>0</v>
      </c>
      <c r="J25" s="499">
        <f t="shared" si="5"/>
        <v>0</v>
      </c>
      <c r="K25" s="432"/>
    </row>
    <row r="26" spans="1:11" s="270" customFormat="1" x14ac:dyDescent="0.35">
      <c r="A26" s="269"/>
      <c r="B26" s="491"/>
      <c r="C26" s="492"/>
      <c r="D26" s="493"/>
      <c r="E26" s="494"/>
      <c r="F26" s="495"/>
      <c r="G26" s="496"/>
      <c r="H26" s="497">
        <f t="shared" si="2"/>
        <v>0</v>
      </c>
      <c r="I26" s="498">
        <v>0</v>
      </c>
      <c r="J26" s="499">
        <f t="shared" si="4"/>
        <v>0</v>
      </c>
      <c r="K26" s="431"/>
    </row>
    <row r="27" spans="1:11" s="270" customFormat="1" x14ac:dyDescent="0.35">
      <c r="A27" s="269"/>
      <c r="B27" s="491"/>
      <c r="C27" s="492"/>
      <c r="D27" s="493"/>
      <c r="E27" s="494"/>
      <c r="F27" s="495"/>
      <c r="G27" s="496"/>
      <c r="H27" s="497">
        <f t="shared" si="2"/>
        <v>0</v>
      </c>
      <c r="I27" s="498">
        <v>0</v>
      </c>
      <c r="J27" s="499">
        <f t="shared" si="4"/>
        <v>0</v>
      </c>
      <c r="K27" s="432"/>
    </row>
    <row r="28" spans="1:11" s="270" customFormat="1" x14ac:dyDescent="0.35">
      <c r="A28" s="269"/>
      <c r="B28" s="491"/>
      <c r="C28" s="492"/>
      <c r="D28" s="493"/>
      <c r="E28" s="494"/>
      <c r="F28" s="495"/>
      <c r="G28" s="496"/>
      <c r="H28" s="497">
        <f t="shared" si="2"/>
        <v>0</v>
      </c>
      <c r="I28" s="498">
        <v>0</v>
      </c>
      <c r="J28" s="499">
        <f t="shared" si="4"/>
        <v>0</v>
      </c>
      <c r="K28" s="432"/>
    </row>
    <row r="29" spans="1:11" s="270" customFormat="1" x14ac:dyDescent="0.35">
      <c r="A29" s="269"/>
      <c r="B29" s="491"/>
      <c r="C29" s="492"/>
      <c r="D29" s="493"/>
      <c r="E29" s="494"/>
      <c r="F29" s="495"/>
      <c r="G29" s="496"/>
      <c r="H29" s="497">
        <f t="shared" si="2"/>
        <v>0</v>
      </c>
      <c r="I29" s="498">
        <v>0</v>
      </c>
      <c r="J29" s="499">
        <f t="shared" si="4"/>
        <v>0</v>
      </c>
      <c r="K29" s="432"/>
    </row>
    <row r="30" spans="1:11" s="270" customFormat="1" x14ac:dyDescent="0.35">
      <c r="A30" s="269"/>
      <c r="B30" s="500"/>
      <c r="C30" s="501"/>
      <c r="D30" s="502"/>
      <c r="E30" s="503"/>
      <c r="F30" s="504"/>
      <c r="G30" s="505"/>
      <c r="H30" s="506">
        <f t="shared" si="2"/>
        <v>0</v>
      </c>
      <c r="I30" s="507">
        <v>0</v>
      </c>
      <c r="J30" s="508">
        <f t="shared" si="4"/>
        <v>0</v>
      </c>
      <c r="K30" s="432"/>
    </row>
    <row r="31" spans="1:11" s="245" customFormat="1" ht="15" thickBot="1" x14ac:dyDescent="0.4">
      <c r="A31" s="229"/>
      <c r="B31" s="969" t="s">
        <v>175</v>
      </c>
      <c r="C31" s="969"/>
      <c r="D31" s="969"/>
      <c r="E31" s="969"/>
      <c r="F31" s="969"/>
      <c r="G31" s="969"/>
      <c r="H31" s="430">
        <f>ROUND(SUM(H8:H30),0)</f>
        <v>0</v>
      </c>
      <c r="I31" s="430">
        <f>ROUND(SUM(I8:I30),0)</f>
        <v>0</v>
      </c>
      <c r="J31" s="430">
        <f>SUM(J8:J30)</f>
        <v>0</v>
      </c>
      <c r="K31" s="228"/>
    </row>
    <row r="32" spans="1:11" s="245" customFormat="1" ht="15" thickTop="1" x14ac:dyDescent="0.35">
      <c r="A32" s="229"/>
      <c r="B32" s="271"/>
      <c r="C32" s="271"/>
      <c r="D32" s="272"/>
      <c r="E32" s="273"/>
      <c r="F32" s="274"/>
      <c r="G32" s="275"/>
      <c r="H32" s="275"/>
      <c r="I32" s="275"/>
      <c r="J32" s="235"/>
      <c r="K32" s="228"/>
    </row>
    <row r="33" spans="1:11" s="245" customFormat="1" x14ac:dyDescent="0.35">
      <c r="A33" s="229"/>
      <c r="B33" s="276" t="s">
        <v>245</v>
      </c>
      <c r="C33" s="231"/>
      <c r="D33" s="277"/>
      <c r="E33" s="278"/>
      <c r="F33" s="279"/>
      <c r="G33" s="278"/>
      <c r="H33" s="278"/>
      <c r="I33" s="278"/>
      <c r="J33" s="277"/>
      <c r="K33" s="229"/>
    </row>
    <row r="34" spans="1:11" ht="409.5" customHeight="1" x14ac:dyDescent="0.35">
      <c r="A34" s="6"/>
      <c r="B34" s="968"/>
      <c r="C34" s="968"/>
      <c r="D34" s="968"/>
      <c r="E34" s="968"/>
      <c r="F34" s="968"/>
      <c r="G34" s="968"/>
      <c r="H34" s="968"/>
      <c r="I34" s="968"/>
      <c r="J34" s="474"/>
    </row>
    <row r="35" spans="1:11" ht="409.5" customHeight="1" x14ac:dyDescent="0.35">
      <c r="A35" s="6"/>
      <c r="B35" s="968"/>
      <c r="C35" s="968"/>
      <c r="D35" s="968"/>
      <c r="E35" s="968"/>
      <c r="F35" s="968"/>
      <c r="G35" s="968"/>
      <c r="H35" s="968"/>
      <c r="I35" s="968"/>
      <c r="J35" s="474"/>
    </row>
    <row r="36" spans="1:11" s="245" customFormat="1" x14ac:dyDescent="0.35">
      <c r="A36" s="229"/>
      <c r="B36" s="229"/>
    </row>
    <row r="37" spans="1:11" hidden="1" x14ac:dyDescent="0.35">
      <c r="A37" s="6"/>
      <c r="B37" s="6"/>
    </row>
    <row r="38" spans="1:11" hidden="1" x14ac:dyDescent="0.35">
      <c r="A38" s="6"/>
      <c r="B38" s="6"/>
    </row>
    <row r="39" spans="1:11" hidden="1" x14ac:dyDescent="0.35">
      <c r="A39" s="6"/>
      <c r="B39" s="6"/>
    </row>
    <row r="40" spans="1:11" hidden="1" x14ac:dyDescent="0.35">
      <c r="A40" s="6"/>
      <c r="B40" s="6"/>
    </row>
    <row r="41" spans="1:11" hidden="1" x14ac:dyDescent="0.35">
      <c r="B41" s="6"/>
    </row>
    <row r="46" spans="1:11" ht="12.75" hidden="1" customHeight="1" x14ac:dyDescent="0.35"/>
  </sheetData>
  <sheetProtection algorithmName="SHA-512" hashValue="Cs/4dEBhVDg/4kdroTCEH2UtX5k2sGpKF+NxrNmTKV0ASWKBVtlJx/JdErlCEY0SXUq/JP0dyadP+j0D+BCLoA==" saltValue="gKP68sSnenWYSPOrzJeIUA==" spinCount="100000" sheet="1" formatColumns="0" formatRows="0" insertRows="0"/>
  <mergeCells count="11">
    <mergeCell ref="B35:I35"/>
    <mergeCell ref="B31:G31"/>
    <mergeCell ref="B2:J2"/>
    <mergeCell ref="B3:J3"/>
    <mergeCell ref="B6:B7"/>
    <mergeCell ref="C6:C7"/>
    <mergeCell ref="D6:G6"/>
    <mergeCell ref="H6:H7"/>
    <mergeCell ref="I6:I7"/>
    <mergeCell ref="J6:J7"/>
    <mergeCell ref="B34:I34"/>
  </mergeCells>
  <printOptions horizontalCentered="1"/>
  <pageMargins left="0.25" right="0.25" top="0.75" bottom="0.75" header="0.3" footer="0.3"/>
  <pageSetup scale="89" fitToHeight="0" orientation="landscape" r:id="rId1"/>
  <headerFooter>
    <oddFooter>&amp;C&amp;"-,Italic"&amp;A</oddFooter>
  </headerFooter>
  <rowBreaks count="1" manualBreakCount="1">
    <brk id="32" min="1" max="9" man="1"/>
  </rowBreaks>
  <ignoredErrors>
    <ignoredError sqref="H8:H30" unlockedFormula="1"/>
  </ignoredError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0"/>
    <pageSetUpPr fitToPage="1"/>
  </sheetPr>
  <dimension ref="A1:P212"/>
  <sheetViews>
    <sheetView showZeros="0" zoomScaleNormal="100" workbookViewId="0">
      <selection activeCell="B8" sqref="B8"/>
    </sheetView>
  </sheetViews>
  <sheetFormatPr defaultColWidth="0" defaultRowHeight="14.5" zeroHeight="1" x14ac:dyDescent="0.35"/>
  <cols>
    <col min="1" max="1" width="2.7265625" style="241" customWidth="1"/>
    <col min="2" max="2" width="27.7265625" style="121" customWidth="1"/>
    <col min="3" max="4" width="12.7265625" style="121" customWidth="1"/>
    <col min="5" max="5" width="13.26953125" style="121" customWidth="1"/>
    <col min="6" max="6" width="12.54296875" style="121" customWidth="1"/>
    <col min="7" max="12" width="12.7265625" style="121" customWidth="1"/>
    <col min="13" max="14" width="14.81640625" style="121" customWidth="1"/>
    <col min="15" max="15" width="14.81640625" style="297" customWidth="1"/>
    <col min="16" max="16" width="3.26953125" style="452" customWidth="1"/>
    <col min="17" max="16384" width="8.7265625" style="121" hidden="1"/>
  </cols>
  <sheetData>
    <row r="1" spans="1:16" s="527" customFormat="1" ht="19.899999999999999" customHeight="1" x14ac:dyDescent="0.35">
      <c r="B1" s="527" t="str">
        <f>' Personnel'!B1</f>
        <v xml:space="preserve">Implementing Agency Name: </v>
      </c>
      <c r="N1" s="527" t="str">
        <f>' Personnel'!I1</f>
        <v xml:space="preserve">Grant #: </v>
      </c>
    </row>
    <row r="2" spans="1:16" s="241" customFormat="1" ht="26.25" customHeight="1" x14ac:dyDescent="0.35">
      <c r="A2" s="231"/>
      <c r="B2" s="988" t="s">
        <v>149</v>
      </c>
      <c r="C2" s="988"/>
      <c r="D2" s="988"/>
      <c r="E2" s="988"/>
      <c r="F2" s="988"/>
      <c r="G2" s="988"/>
      <c r="H2" s="988"/>
      <c r="I2" s="988"/>
      <c r="J2" s="988"/>
      <c r="K2" s="988"/>
      <c r="L2" s="988"/>
      <c r="M2" s="988"/>
      <c r="N2" s="988"/>
      <c r="O2" s="988"/>
      <c r="P2" s="231"/>
    </row>
    <row r="3" spans="1:16" s="241" customFormat="1" ht="57.65" customHeight="1" x14ac:dyDescent="0.35">
      <c r="A3" s="231"/>
      <c r="B3" s="991" t="s">
        <v>372</v>
      </c>
      <c r="C3" s="991"/>
      <c r="D3" s="991"/>
      <c r="E3" s="991"/>
      <c r="F3" s="991"/>
      <c r="G3" s="991"/>
      <c r="H3" s="991"/>
      <c r="I3" s="991"/>
      <c r="J3" s="991"/>
      <c r="K3" s="991"/>
      <c r="L3" s="991"/>
      <c r="M3" s="991"/>
      <c r="N3" s="991"/>
      <c r="O3" s="991"/>
      <c r="P3" s="285"/>
    </row>
    <row r="4" spans="1:16" s="241" customFormat="1" ht="8.5" customHeight="1" x14ac:dyDescent="0.35">
      <c r="A4" s="231"/>
      <c r="B4" s="285"/>
      <c r="C4" s="285"/>
      <c r="D4" s="285"/>
      <c r="E4" s="285"/>
      <c r="F4" s="285"/>
      <c r="G4" s="285"/>
      <c r="H4" s="285"/>
      <c r="I4" s="285"/>
      <c r="J4" s="285"/>
      <c r="K4" s="285"/>
      <c r="L4" s="285"/>
      <c r="M4" s="285"/>
      <c r="N4" s="285"/>
      <c r="O4" s="285"/>
      <c r="P4" s="285"/>
    </row>
    <row r="5" spans="1:16" ht="18.75" customHeight="1" x14ac:dyDescent="0.35">
      <c r="A5" s="231"/>
      <c r="B5" s="992" t="s">
        <v>30</v>
      </c>
      <c r="C5" s="998" t="s">
        <v>39</v>
      </c>
      <c r="D5" s="999"/>
      <c r="E5" s="1004" t="s">
        <v>226</v>
      </c>
      <c r="F5" s="1005"/>
      <c r="G5" s="1005"/>
      <c r="H5" s="1005"/>
      <c r="I5" s="1005"/>
      <c r="J5" s="1005"/>
      <c r="K5" s="1005"/>
      <c r="L5" s="1006"/>
      <c r="M5" s="1009" t="s">
        <v>185</v>
      </c>
      <c r="N5" s="1012" t="s">
        <v>186</v>
      </c>
      <c r="O5" s="995" t="s">
        <v>174</v>
      </c>
      <c r="P5" s="285"/>
    </row>
    <row r="6" spans="1:16" ht="45.4" customHeight="1" x14ac:dyDescent="0.35">
      <c r="A6" s="231"/>
      <c r="B6" s="993"/>
      <c r="C6" s="1000"/>
      <c r="D6" s="1001"/>
      <c r="E6" s="1007" t="s">
        <v>224</v>
      </c>
      <c r="F6" s="287" t="s">
        <v>225</v>
      </c>
      <c r="G6" s="524" t="s">
        <v>369</v>
      </c>
      <c r="H6" s="524" t="s">
        <v>370</v>
      </c>
      <c r="I6" s="524" t="s">
        <v>371</v>
      </c>
      <c r="J6" s="528" t="s">
        <v>405</v>
      </c>
      <c r="K6" s="528" t="s">
        <v>405</v>
      </c>
      <c r="L6" s="521" t="s">
        <v>237</v>
      </c>
      <c r="M6" s="1010"/>
      <c r="N6" s="1013"/>
      <c r="O6" s="996"/>
      <c r="P6" s="285"/>
    </row>
    <row r="7" spans="1:16" x14ac:dyDescent="0.35">
      <c r="A7" s="231"/>
      <c r="B7" s="994"/>
      <c r="C7" s="1002"/>
      <c r="D7" s="1003"/>
      <c r="E7" s="1008"/>
      <c r="F7" s="511">
        <v>7.6499999999999999E-2</v>
      </c>
      <c r="G7" s="522">
        <v>0</v>
      </c>
      <c r="H7" s="522"/>
      <c r="I7" s="522"/>
      <c r="J7" s="522">
        <v>0</v>
      </c>
      <c r="K7" s="522">
        <v>0</v>
      </c>
      <c r="L7" s="523">
        <v>0</v>
      </c>
      <c r="M7" s="1011"/>
      <c r="N7" s="1014"/>
      <c r="O7" s="997"/>
      <c r="P7" s="300"/>
    </row>
    <row r="8" spans="1:16" x14ac:dyDescent="0.35">
      <c r="A8" s="231"/>
      <c r="B8" s="509">
        <f>' Personnel'!B8</f>
        <v>0</v>
      </c>
      <c r="C8" s="989">
        <f>' Personnel'!C8</f>
        <v>0</v>
      </c>
      <c r="D8" s="990"/>
      <c r="E8" s="512">
        <f>' Personnel'!J8</f>
        <v>0</v>
      </c>
      <c r="F8" s="513">
        <f>$E8*F$7</f>
        <v>0</v>
      </c>
      <c r="G8" s="518">
        <f t="shared" ref="G8:K8" si="0">$E8*G$7</f>
        <v>0</v>
      </c>
      <c r="H8" s="513">
        <f>$E8*H$7</f>
        <v>0</v>
      </c>
      <c r="I8" s="513">
        <f>IF(E8&gt;13916,13916*$I$7*' Personnel'!F8,'Fringe Benefits'!E8*'Fringe Benefits'!$I$7*' Personnel'!F8)</f>
        <v>0</v>
      </c>
      <c r="J8" s="513">
        <f t="shared" si="0"/>
        <v>0</v>
      </c>
      <c r="K8" s="513">
        <f t="shared" si="0"/>
        <v>0</v>
      </c>
      <c r="L8" s="514">
        <f>$L$7*E8</f>
        <v>0</v>
      </c>
      <c r="M8" s="477">
        <f>O8-N8</f>
        <v>0</v>
      </c>
      <c r="N8" s="478">
        <v>0</v>
      </c>
      <c r="O8" s="510">
        <f>ROUND(SUM(F8:L8),0)</f>
        <v>0</v>
      </c>
      <c r="P8" s="300"/>
    </row>
    <row r="9" spans="1:16" x14ac:dyDescent="0.35">
      <c r="A9" s="231"/>
      <c r="B9" s="289">
        <f>' Personnel'!B9</f>
        <v>0</v>
      </c>
      <c r="C9" s="983">
        <f>' Personnel'!C9</f>
        <v>0</v>
      </c>
      <c r="D9" s="984"/>
      <c r="E9" s="290">
        <f>' Personnel'!J9</f>
        <v>0</v>
      </c>
      <c r="F9" s="291">
        <f t="shared" ref="F9:K15" si="1">$E9*F$7</f>
        <v>0</v>
      </c>
      <c r="G9" s="519">
        <f t="shared" si="1"/>
        <v>0</v>
      </c>
      <c r="H9" s="291">
        <f>$E9*H$7</f>
        <v>0</v>
      </c>
      <c r="I9" s="291">
        <f>IF(E9&gt;13916,13916*$I$7*' Personnel'!F9,'Fringe Benefits'!E9*'Fringe Benefits'!$I$7*' Personnel'!F9)</f>
        <v>0</v>
      </c>
      <c r="J9" s="291">
        <f t="shared" si="1"/>
        <v>0</v>
      </c>
      <c r="K9" s="291">
        <f t="shared" si="1"/>
        <v>0</v>
      </c>
      <c r="L9" s="515">
        <f t="shared" ref="L9:L30" si="2">$L$7*E9</f>
        <v>0</v>
      </c>
      <c r="M9" s="136">
        <f t="shared" ref="M9:M30" si="3">O9-N9</f>
        <v>0</v>
      </c>
      <c r="N9" s="137">
        <v>0</v>
      </c>
      <c r="O9" s="433">
        <f t="shared" ref="O9:O15" si="4">ROUND(SUM(F9:L9),0)</f>
        <v>0</v>
      </c>
      <c r="P9" s="300"/>
    </row>
    <row r="10" spans="1:16" x14ac:dyDescent="0.35">
      <c r="A10" s="231"/>
      <c r="B10" s="289">
        <f>' Personnel'!B10</f>
        <v>0</v>
      </c>
      <c r="C10" s="983">
        <f>' Personnel'!C10</f>
        <v>0</v>
      </c>
      <c r="D10" s="984"/>
      <c r="E10" s="290">
        <f>' Personnel'!J10</f>
        <v>0</v>
      </c>
      <c r="F10" s="291">
        <f t="shared" si="1"/>
        <v>0</v>
      </c>
      <c r="G10" s="519">
        <f t="shared" si="1"/>
        <v>0</v>
      </c>
      <c r="H10" s="291">
        <f>$E10*H$7</f>
        <v>0</v>
      </c>
      <c r="I10" s="291">
        <f>IF(E10&gt;13916,13916*$I$7*' Personnel'!F10,'Fringe Benefits'!E10*'Fringe Benefits'!$I$7*' Personnel'!F10)</f>
        <v>0</v>
      </c>
      <c r="J10" s="291">
        <f t="shared" si="1"/>
        <v>0</v>
      </c>
      <c r="K10" s="291">
        <f t="shared" si="1"/>
        <v>0</v>
      </c>
      <c r="L10" s="515">
        <f t="shared" si="2"/>
        <v>0</v>
      </c>
      <c r="M10" s="136">
        <f t="shared" si="3"/>
        <v>0</v>
      </c>
      <c r="N10" s="137">
        <v>0</v>
      </c>
      <c r="O10" s="433">
        <f t="shared" si="4"/>
        <v>0</v>
      </c>
      <c r="P10" s="300"/>
    </row>
    <row r="11" spans="1:16" x14ac:dyDescent="0.35">
      <c r="A11" s="231"/>
      <c r="B11" s="289">
        <f>' Personnel'!B11</f>
        <v>0</v>
      </c>
      <c r="C11" s="983">
        <f>' Personnel'!C11</f>
        <v>0</v>
      </c>
      <c r="D11" s="984"/>
      <c r="E11" s="290">
        <f>' Personnel'!J11</f>
        <v>0</v>
      </c>
      <c r="F11" s="291">
        <f t="shared" si="1"/>
        <v>0</v>
      </c>
      <c r="G11" s="519">
        <f t="shared" si="1"/>
        <v>0</v>
      </c>
      <c r="H11" s="291">
        <f>$E11*H$7</f>
        <v>0</v>
      </c>
      <c r="I11" s="291">
        <f>IF(E11&gt;13916,13916*$I$7*' Personnel'!F11,'Fringe Benefits'!E11*'Fringe Benefits'!$I$7*' Personnel'!F11)</f>
        <v>0</v>
      </c>
      <c r="J11" s="291">
        <f t="shared" si="1"/>
        <v>0</v>
      </c>
      <c r="K11" s="291">
        <f t="shared" si="1"/>
        <v>0</v>
      </c>
      <c r="L11" s="515">
        <f t="shared" si="2"/>
        <v>0</v>
      </c>
      <c r="M11" s="136">
        <f t="shared" si="3"/>
        <v>0</v>
      </c>
      <c r="N11" s="137">
        <v>0</v>
      </c>
      <c r="O11" s="433">
        <f t="shared" si="4"/>
        <v>0</v>
      </c>
      <c r="P11" s="300"/>
    </row>
    <row r="12" spans="1:16" x14ac:dyDescent="0.35">
      <c r="A12" s="231"/>
      <c r="B12" s="289">
        <f>' Personnel'!B12</f>
        <v>0</v>
      </c>
      <c r="C12" s="983">
        <f>' Personnel'!C12</f>
        <v>0</v>
      </c>
      <c r="D12" s="984"/>
      <c r="E12" s="290">
        <f>' Personnel'!J12</f>
        <v>0</v>
      </c>
      <c r="F12" s="291">
        <f t="shared" si="1"/>
        <v>0</v>
      </c>
      <c r="G12" s="519">
        <f t="shared" si="1"/>
        <v>0</v>
      </c>
      <c r="H12" s="291">
        <f>$E12*H$7</f>
        <v>0</v>
      </c>
      <c r="I12" s="291">
        <f>IF(E12&gt;13916,13916*$I$7*' Personnel'!F12,'Fringe Benefits'!E12*'Fringe Benefits'!$I$7*' Personnel'!F12)</f>
        <v>0</v>
      </c>
      <c r="J12" s="291">
        <f t="shared" si="1"/>
        <v>0</v>
      </c>
      <c r="K12" s="291">
        <f t="shared" si="1"/>
        <v>0</v>
      </c>
      <c r="L12" s="515">
        <f t="shared" si="2"/>
        <v>0</v>
      </c>
      <c r="M12" s="136">
        <f t="shared" si="3"/>
        <v>0</v>
      </c>
      <c r="N12" s="137">
        <v>0</v>
      </c>
      <c r="O12" s="433">
        <f t="shared" si="4"/>
        <v>0</v>
      </c>
      <c r="P12" s="454"/>
    </row>
    <row r="13" spans="1:16" x14ac:dyDescent="0.35">
      <c r="A13" s="231"/>
      <c r="B13" s="289">
        <f>' Personnel'!B13</f>
        <v>0</v>
      </c>
      <c r="C13" s="983">
        <f>' Personnel'!C13</f>
        <v>0</v>
      </c>
      <c r="D13" s="984"/>
      <c r="E13" s="290">
        <f>' Personnel'!J13</f>
        <v>0</v>
      </c>
      <c r="F13" s="291">
        <f t="shared" si="1"/>
        <v>0</v>
      </c>
      <c r="G13" s="519">
        <f t="shared" si="1"/>
        <v>0</v>
      </c>
      <c r="H13" s="291">
        <f t="shared" si="1"/>
        <v>0</v>
      </c>
      <c r="I13" s="291">
        <f>IF(E13&gt;13916,13916*$I$7*' Personnel'!F13,'Fringe Benefits'!E13*'Fringe Benefits'!$I$7*' Personnel'!F13)</f>
        <v>0</v>
      </c>
      <c r="J13" s="291">
        <f t="shared" si="1"/>
        <v>0</v>
      </c>
      <c r="K13" s="291">
        <f t="shared" si="1"/>
        <v>0</v>
      </c>
      <c r="L13" s="515">
        <f t="shared" si="2"/>
        <v>0</v>
      </c>
      <c r="M13" s="136">
        <f t="shared" si="3"/>
        <v>0</v>
      </c>
      <c r="N13" s="137">
        <v>0</v>
      </c>
      <c r="O13" s="433">
        <f t="shared" si="4"/>
        <v>0</v>
      </c>
      <c r="P13" s="231"/>
    </row>
    <row r="14" spans="1:16" x14ac:dyDescent="0.35">
      <c r="A14" s="231"/>
      <c r="B14" s="289">
        <f>' Personnel'!B14</f>
        <v>0</v>
      </c>
      <c r="C14" s="983">
        <f>' Personnel'!C14</f>
        <v>0</v>
      </c>
      <c r="D14" s="984"/>
      <c r="E14" s="290">
        <f>' Personnel'!J14</f>
        <v>0</v>
      </c>
      <c r="F14" s="291">
        <f t="shared" si="1"/>
        <v>0</v>
      </c>
      <c r="G14" s="519">
        <f t="shared" si="1"/>
        <v>0</v>
      </c>
      <c r="H14" s="291">
        <f t="shared" si="1"/>
        <v>0</v>
      </c>
      <c r="I14" s="291">
        <f>IF(E14&gt;13916,13916*$I$7*' Personnel'!F14,'Fringe Benefits'!E14*'Fringe Benefits'!$I$7*' Personnel'!F14)</f>
        <v>0</v>
      </c>
      <c r="J14" s="291">
        <f t="shared" si="1"/>
        <v>0</v>
      </c>
      <c r="K14" s="291">
        <f t="shared" si="1"/>
        <v>0</v>
      </c>
      <c r="L14" s="515">
        <f t="shared" si="2"/>
        <v>0</v>
      </c>
      <c r="M14" s="136">
        <f t="shared" si="3"/>
        <v>0</v>
      </c>
      <c r="N14" s="137">
        <v>0</v>
      </c>
      <c r="O14" s="433">
        <f t="shared" si="4"/>
        <v>0</v>
      </c>
      <c r="P14" s="231"/>
    </row>
    <row r="15" spans="1:16" x14ac:dyDescent="0.35">
      <c r="A15" s="231"/>
      <c r="B15" s="289">
        <f>' Personnel'!B15</f>
        <v>0</v>
      </c>
      <c r="C15" s="983">
        <f>' Personnel'!C15</f>
        <v>0</v>
      </c>
      <c r="D15" s="984"/>
      <c r="E15" s="290">
        <f>' Personnel'!J15</f>
        <v>0</v>
      </c>
      <c r="F15" s="291">
        <f t="shared" si="1"/>
        <v>0</v>
      </c>
      <c r="G15" s="519">
        <f t="shared" si="1"/>
        <v>0</v>
      </c>
      <c r="H15" s="291">
        <f t="shared" si="1"/>
        <v>0</v>
      </c>
      <c r="I15" s="291">
        <f>IF(E15&gt;13916,13916*$I$7*' Personnel'!F15,'Fringe Benefits'!E15*'Fringe Benefits'!$I$7*' Personnel'!F15)</f>
        <v>0</v>
      </c>
      <c r="J15" s="291">
        <f t="shared" si="1"/>
        <v>0</v>
      </c>
      <c r="K15" s="291">
        <f t="shared" si="1"/>
        <v>0</v>
      </c>
      <c r="L15" s="515">
        <f t="shared" si="2"/>
        <v>0</v>
      </c>
      <c r="M15" s="136">
        <f t="shared" si="3"/>
        <v>0</v>
      </c>
      <c r="N15" s="137">
        <v>0</v>
      </c>
      <c r="O15" s="433">
        <f t="shared" si="4"/>
        <v>0</v>
      </c>
      <c r="P15" s="231"/>
    </row>
    <row r="16" spans="1:16" x14ac:dyDescent="0.35">
      <c r="A16" s="231"/>
      <c r="B16" s="289">
        <f>' Personnel'!B16</f>
        <v>0</v>
      </c>
      <c r="C16" s="983">
        <f>' Personnel'!C16</f>
        <v>0</v>
      </c>
      <c r="D16" s="984"/>
      <c r="E16" s="290">
        <f>' Personnel'!J16</f>
        <v>0</v>
      </c>
      <c r="F16" s="291">
        <f t="shared" ref="F16:K30" si="5">$E16*F$7</f>
        <v>0</v>
      </c>
      <c r="G16" s="519">
        <f t="shared" si="5"/>
        <v>0</v>
      </c>
      <c r="H16" s="291">
        <f t="shared" si="5"/>
        <v>0</v>
      </c>
      <c r="I16" s="291">
        <f>IF(E16&gt;13916,13916*$I$7*' Personnel'!F16,'Fringe Benefits'!E16*'Fringe Benefits'!$I$7*' Personnel'!F16)</f>
        <v>0</v>
      </c>
      <c r="J16" s="291">
        <f t="shared" si="5"/>
        <v>0</v>
      </c>
      <c r="K16" s="291">
        <f t="shared" si="5"/>
        <v>0</v>
      </c>
      <c r="L16" s="515">
        <f t="shared" si="2"/>
        <v>0</v>
      </c>
      <c r="M16" s="136">
        <f t="shared" si="3"/>
        <v>0</v>
      </c>
      <c r="N16" s="137">
        <v>0</v>
      </c>
      <c r="O16" s="433">
        <f t="shared" ref="O16:O30" si="6">ROUND(SUM(F16:L16),0)</f>
        <v>0</v>
      </c>
      <c r="P16" s="300"/>
    </row>
    <row r="17" spans="1:16" x14ac:dyDescent="0.35">
      <c r="A17" s="231"/>
      <c r="B17" s="289">
        <f>' Personnel'!B17</f>
        <v>0</v>
      </c>
      <c r="C17" s="983">
        <f>' Personnel'!C17</f>
        <v>0</v>
      </c>
      <c r="D17" s="984"/>
      <c r="E17" s="290">
        <f>' Personnel'!J17</f>
        <v>0</v>
      </c>
      <c r="F17" s="291">
        <f t="shared" si="5"/>
        <v>0</v>
      </c>
      <c r="G17" s="519">
        <f t="shared" si="5"/>
        <v>0</v>
      </c>
      <c r="H17" s="291">
        <f t="shared" si="5"/>
        <v>0</v>
      </c>
      <c r="I17" s="291">
        <f>IF(E17&gt;13916,13916*$I$7*' Personnel'!F17,'Fringe Benefits'!E17*'Fringe Benefits'!$I$7*' Personnel'!F17)</f>
        <v>0</v>
      </c>
      <c r="J17" s="291">
        <f t="shared" si="5"/>
        <v>0</v>
      </c>
      <c r="K17" s="291">
        <f t="shared" si="5"/>
        <v>0</v>
      </c>
      <c r="L17" s="515">
        <f t="shared" si="2"/>
        <v>0</v>
      </c>
      <c r="M17" s="136">
        <f t="shared" si="3"/>
        <v>0</v>
      </c>
      <c r="N17" s="137">
        <v>0</v>
      </c>
      <c r="O17" s="433">
        <f t="shared" si="6"/>
        <v>0</v>
      </c>
      <c r="P17" s="300"/>
    </row>
    <row r="18" spans="1:16" x14ac:dyDescent="0.35">
      <c r="A18" s="231"/>
      <c r="B18" s="289">
        <f>' Personnel'!B18</f>
        <v>0</v>
      </c>
      <c r="C18" s="983">
        <f>' Personnel'!C18</f>
        <v>0</v>
      </c>
      <c r="D18" s="984"/>
      <c r="E18" s="290">
        <f>' Personnel'!J18</f>
        <v>0</v>
      </c>
      <c r="F18" s="291">
        <f t="shared" si="5"/>
        <v>0</v>
      </c>
      <c r="G18" s="519">
        <f t="shared" si="5"/>
        <v>0</v>
      </c>
      <c r="H18" s="291">
        <f t="shared" si="5"/>
        <v>0</v>
      </c>
      <c r="I18" s="291">
        <f>IF(E18&gt;13916,13916*$I$7*' Personnel'!F18,'Fringe Benefits'!E18*'Fringe Benefits'!$I$7*' Personnel'!F18)</f>
        <v>0</v>
      </c>
      <c r="J18" s="291">
        <f t="shared" si="5"/>
        <v>0</v>
      </c>
      <c r="K18" s="291">
        <f t="shared" si="5"/>
        <v>0</v>
      </c>
      <c r="L18" s="515">
        <f t="shared" si="2"/>
        <v>0</v>
      </c>
      <c r="M18" s="136">
        <f t="shared" si="3"/>
        <v>0</v>
      </c>
      <c r="N18" s="137">
        <v>0</v>
      </c>
      <c r="O18" s="433">
        <f t="shared" si="6"/>
        <v>0</v>
      </c>
      <c r="P18" s="300"/>
    </row>
    <row r="19" spans="1:16" x14ac:dyDescent="0.35">
      <c r="A19" s="231"/>
      <c r="B19" s="289">
        <f>' Personnel'!B19</f>
        <v>0</v>
      </c>
      <c r="C19" s="983">
        <f>' Personnel'!C19</f>
        <v>0</v>
      </c>
      <c r="D19" s="984"/>
      <c r="E19" s="290">
        <f>' Personnel'!J19</f>
        <v>0</v>
      </c>
      <c r="F19" s="291">
        <f t="shared" si="5"/>
        <v>0</v>
      </c>
      <c r="G19" s="519">
        <f t="shared" si="5"/>
        <v>0</v>
      </c>
      <c r="H19" s="291">
        <f t="shared" si="5"/>
        <v>0</v>
      </c>
      <c r="I19" s="291">
        <f>IF(E19&gt;13916,13916*$I$7*' Personnel'!F19,'Fringe Benefits'!E19*'Fringe Benefits'!$I$7*' Personnel'!F19)</f>
        <v>0</v>
      </c>
      <c r="J19" s="291">
        <f t="shared" si="5"/>
        <v>0</v>
      </c>
      <c r="K19" s="291">
        <f t="shared" si="5"/>
        <v>0</v>
      </c>
      <c r="L19" s="515">
        <f t="shared" si="2"/>
        <v>0</v>
      </c>
      <c r="M19" s="136">
        <f t="shared" si="3"/>
        <v>0</v>
      </c>
      <c r="N19" s="137">
        <v>0</v>
      </c>
      <c r="O19" s="433">
        <f t="shared" si="6"/>
        <v>0</v>
      </c>
      <c r="P19" s="454"/>
    </row>
    <row r="20" spans="1:16" x14ac:dyDescent="0.35">
      <c r="A20" s="231"/>
      <c r="B20" s="289">
        <f>' Personnel'!B20</f>
        <v>0</v>
      </c>
      <c r="C20" s="983">
        <f>' Personnel'!C20</f>
        <v>0</v>
      </c>
      <c r="D20" s="984"/>
      <c r="E20" s="290">
        <f>' Personnel'!J20</f>
        <v>0</v>
      </c>
      <c r="F20" s="291">
        <f t="shared" si="5"/>
        <v>0</v>
      </c>
      <c r="G20" s="519">
        <f t="shared" si="5"/>
        <v>0</v>
      </c>
      <c r="H20" s="291">
        <f t="shared" si="5"/>
        <v>0</v>
      </c>
      <c r="I20" s="291">
        <f>IF(E20&gt;13916,13916*$I$7*' Personnel'!F20,'Fringe Benefits'!E20*'Fringe Benefits'!$I$7*' Personnel'!F20)</f>
        <v>0</v>
      </c>
      <c r="J20" s="291">
        <f t="shared" si="5"/>
        <v>0</v>
      </c>
      <c r="K20" s="291">
        <f t="shared" si="5"/>
        <v>0</v>
      </c>
      <c r="L20" s="515">
        <f t="shared" si="2"/>
        <v>0</v>
      </c>
      <c r="M20" s="136">
        <f t="shared" si="3"/>
        <v>0</v>
      </c>
      <c r="N20" s="137">
        <v>0</v>
      </c>
      <c r="O20" s="433">
        <f t="shared" ref="O20:O24" si="7">ROUND(SUM(F20:L20),0)</f>
        <v>0</v>
      </c>
      <c r="P20" s="231"/>
    </row>
    <row r="21" spans="1:16" x14ac:dyDescent="0.35">
      <c r="A21" s="231"/>
      <c r="B21" s="289">
        <f>' Personnel'!B21</f>
        <v>0</v>
      </c>
      <c r="C21" s="983">
        <f>' Personnel'!C21</f>
        <v>0</v>
      </c>
      <c r="D21" s="984"/>
      <c r="E21" s="290">
        <f>' Personnel'!J21</f>
        <v>0</v>
      </c>
      <c r="F21" s="291">
        <f t="shared" si="5"/>
        <v>0</v>
      </c>
      <c r="G21" s="519">
        <f t="shared" si="5"/>
        <v>0</v>
      </c>
      <c r="H21" s="291">
        <f t="shared" si="5"/>
        <v>0</v>
      </c>
      <c r="I21" s="291">
        <f>IF(E21&gt;13916,13916*$I$7*' Personnel'!F21,'Fringe Benefits'!E21*'Fringe Benefits'!$I$7*' Personnel'!F21)</f>
        <v>0</v>
      </c>
      <c r="J21" s="291">
        <f t="shared" si="5"/>
        <v>0</v>
      </c>
      <c r="K21" s="291">
        <f t="shared" si="5"/>
        <v>0</v>
      </c>
      <c r="L21" s="515">
        <f t="shared" si="2"/>
        <v>0</v>
      </c>
      <c r="M21" s="136">
        <f t="shared" si="3"/>
        <v>0</v>
      </c>
      <c r="N21" s="137">
        <v>0</v>
      </c>
      <c r="O21" s="433">
        <f t="shared" si="7"/>
        <v>0</v>
      </c>
      <c r="P21" s="231"/>
    </row>
    <row r="22" spans="1:16" x14ac:dyDescent="0.35">
      <c r="A22" s="231"/>
      <c r="B22" s="289">
        <f>' Personnel'!B22</f>
        <v>0</v>
      </c>
      <c r="C22" s="983">
        <f>' Personnel'!C22</f>
        <v>0</v>
      </c>
      <c r="D22" s="984"/>
      <c r="E22" s="290">
        <f>' Personnel'!J22</f>
        <v>0</v>
      </c>
      <c r="F22" s="291">
        <f t="shared" si="5"/>
        <v>0</v>
      </c>
      <c r="G22" s="519">
        <f t="shared" si="5"/>
        <v>0</v>
      </c>
      <c r="H22" s="291">
        <f t="shared" si="5"/>
        <v>0</v>
      </c>
      <c r="I22" s="291">
        <f>IF(E22&gt;13916,13916*$I$7*' Personnel'!F22,'Fringe Benefits'!E22*'Fringe Benefits'!$I$7*' Personnel'!F22)</f>
        <v>0</v>
      </c>
      <c r="J22" s="291">
        <f t="shared" si="5"/>
        <v>0</v>
      </c>
      <c r="K22" s="291">
        <f t="shared" si="5"/>
        <v>0</v>
      </c>
      <c r="L22" s="515">
        <f t="shared" si="2"/>
        <v>0</v>
      </c>
      <c r="M22" s="136">
        <f t="shared" si="3"/>
        <v>0</v>
      </c>
      <c r="N22" s="137">
        <v>0</v>
      </c>
      <c r="O22" s="433">
        <f t="shared" ref="O22:O23" si="8">ROUND(SUM(F22:L22),0)</f>
        <v>0</v>
      </c>
      <c r="P22" s="231"/>
    </row>
    <row r="23" spans="1:16" x14ac:dyDescent="0.35">
      <c r="A23" s="231"/>
      <c r="B23" s="289">
        <f>' Personnel'!B23</f>
        <v>0</v>
      </c>
      <c r="C23" s="983">
        <f>' Personnel'!C23</f>
        <v>0</v>
      </c>
      <c r="D23" s="984"/>
      <c r="E23" s="290">
        <f>' Personnel'!J23</f>
        <v>0</v>
      </c>
      <c r="F23" s="291">
        <f t="shared" si="5"/>
        <v>0</v>
      </c>
      <c r="G23" s="519">
        <f t="shared" si="5"/>
        <v>0</v>
      </c>
      <c r="H23" s="291">
        <f t="shared" si="5"/>
        <v>0</v>
      </c>
      <c r="I23" s="291">
        <f>IF(E23&gt;13916,13916*$I$7*' Personnel'!F23,'Fringe Benefits'!E23*'Fringe Benefits'!$I$7*' Personnel'!F23)</f>
        <v>0</v>
      </c>
      <c r="J23" s="291">
        <f t="shared" si="5"/>
        <v>0</v>
      </c>
      <c r="K23" s="291">
        <f t="shared" si="5"/>
        <v>0</v>
      </c>
      <c r="L23" s="515">
        <f t="shared" si="2"/>
        <v>0</v>
      </c>
      <c r="M23" s="136">
        <f t="shared" si="3"/>
        <v>0</v>
      </c>
      <c r="N23" s="137">
        <v>0</v>
      </c>
      <c r="O23" s="433">
        <f t="shared" si="8"/>
        <v>0</v>
      </c>
      <c r="P23" s="231"/>
    </row>
    <row r="24" spans="1:16" x14ac:dyDescent="0.35">
      <c r="A24" s="231"/>
      <c r="B24" s="289">
        <f>' Personnel'!B24</f>
        <v>0</v>
      </c>
      <c r="C24" s="983">
        <f>' Personnel'!C24</f>
        <v>0</v>
      </c>
      <c r="D24" s="984"/>
      <c r="E24" s="290">
        <f>' Personnel'!J24</f>
        <v>0</v>
      </c>
      <c r="F24" s="291">
        <f t="shared" si="5"/>
        <v>0</v>
      </c>
      <c r="G24" s="519">
        <f t="shared" si="5"/>
        <v>0</v>
      </c>
      <c r="H24" s="291">
        <f t="shared" si="5"/>
        <v>0</v>
      </c>
      <c r="I24" s="291">
        <f>IF(E24&gt;13916,13916*$I$7*' Personnel'!F24,'Fringe Benefits'!E24*'Fringe Benefits'!$I$7*' Personnel'!F24)</f>
        <v>0</v>
      </c>
      <c r="J24" s="291">
        <f t="shared" si="5"/>
        <v>0</v>
      </c>
      <c r="K24" s="291">
        <f t="shared" si="5"/>
        <v>0</v>
      </c>
      <c r="L24" s="515">
        <f t="shared" si="2"/>
        <v>0</v>
      </c>
      <c r="M24" s="136">
        <f t="shared" si="3"/>
        <v>0</v>
      </c>
      <c r="N24" s="137">
        <v>0</v>
      </c>
      <c r="O24" s="433">
        <f t="shared" si="7"/>
        <v>0</v>
      </c>
      <c r="P24" s="231"/>
    </row>
    <row r="25" spans="1:16" hidden="1" x14ac:dyDescent="0.35">
      <c r="A25" s="231"/>
      <c r="B25" s="289">
        <f>' Personnel'!B25</f>
        <v>0</v>
      </c>
      <c r="C25" s="983">
        <f>' Personnel'!C25</f>
        <v>0</v>
      </c>
      <c r="D25" s="984"/>
      <c r="E25" s="290">
        <f>' Personnel'!J25</f>
        <v>0</v>
      </c>
      <c r="F25" s="291">
        <f t="shared" si="5"/>
        <v>0</v>
      </c>
      <c r="G25" s="519">
        <f t="shared" si="5"/>
        <v>0</v>
      </c>
      <c r="H25" s="291">
        <f t="shared" si="5"/>
        <v>0</v>
      </c>
      <c r="I25" s="291">
        <f>IF(E25&gt;13916,13916*$I$7*' Personnel'!F25,'Fringe Benefits'!E25*'Fringe Benefits'!$I$7*' Personnel'!F25)</f>
        <v>0</v>
      </c>
      <c r="J25" s="291">
        <f t="shared" si="5"/>
        <v>0</v>
      </c>
      <c r="K25" s="291">
        <f t="shared" si="5"/>
        <v>0</v>
      </c>
      <c r="L25" s="515">
        <f t="shared" si="2"/>
        <v>0</v>
      </c>
      <c r="M25" s="136">
        <f t="shared" si="3"/>
        <v>0</v>
      </c>
      <c r="N25" s="137">
        <v>0</v>
      </c>
      <c r="O25" s="433">
        <f t="shared" si="6"/>
        <v>0</v>
      </c>
      <c r="P25" s="231"/>
    </row>
    <row r="26" spans="1:16" x14ac:dyDescent="0.35">
      <c r="A26" s="231"/>
      <c r="B26" s="289">
        <f>' Personnel'!B26</f>
        <v>0</v>
      </c>
      <c r="C26" s="983">
        <f>' Personnel'!C26</f>
        <v>0</v>
      </c>
      <c r="D26" s="984"/>
      <c r="E26" s="290">
        <f>' Personnel'!J26</f>
        <v>0</v>
      </c>
      <c r="F26" s="291">
        <f t="shared" si="5"/>
        <v>0</v>
      </c>
      <c r="G26" s="519">
        <f t="shared" si="5"/>
        <v>0</v>
      </c>
      <c r="H26" s="291">
        <f t="shared" si="5"/>
        <v>0</v>
      </c>
      <c r="I26" s="291">
        <f>IF(E26&gt;13916,13916*$I$7*' Personnel'!F26,'Fringe Benefits'!E26*'Fringe Benefits'!$I$7*' Personnel'!F26)</f>
        <v>0</v>
      </c>
      <c r="J26" s="291">
        <f t="shared" si="5"/>
        <v>0</v>
      </c>
      <c r="K26" s="291">
        <f t="shared" si="5"/>
        <v>0</v>
      </c>
      <c r="L26" s="515">
        <f t="shared" si="2"/>
        <v>0</v>
      </c>
      <c r="M26" s="136">
        <f t="shared" si="3"/>
        <v>0</v>
      </c>
      <c r="N26" s="137">
        <v>0</v>
      </c>
      <c r="O26" s="433">
        <f t="shared" si="6"/>
        <v>0</v>
      </c>
      <c r="P26" s="231"/>
    </row>
    <row r="27" spans="1:16" x14ac:dyDescent="0.35">
      <c r="A27" s="231"/>
      <c r="B27" s="289">
        <f>' Personnel'!B27</f>
        <v>0</v>
      </c>
      <c r="C27" s="983">
        <f>' Personnel'!C27</f>
        <v>0</v>
      </c>
      <c r="D27" s="984"/>
      <c r="E27" s="290">
        <f>' Personnel'!J27</f>
        <v>0</v>
      </c>
      <c r="F27" s="291">
        <f t="shared" si="5"/>
        <v>0</v>
      </c>
      <c r="G27" s="519">
        <f t="shared" si="5"/>
        <v>0</v>
      </c>
      <c r="H27" s="291">
        <f t="shared" si="5"/>
        <v>0</v>
      </c>
      <c r="I27" s="291">
        <f>IF(E27&gt;13916,13916*$I$7*' Personnel'!F27,'Fringe Benefits'!E27*'Fringe Benefits'!$I$7*' Personnel'!F27)</f>
        <v>0</v>
      </c>
      <c r="J27" s="291">
        <f t="shared" si="5"/>
        <v>0</v>
      </c>
      <c r="K27" s="291">
        <f t="shared" si="5"/>
        <v>0</v>
      </c>
      <c r="L27" s="515">
        <f t="shared" si="2"/>
        <v>0</v>
      </c>
      <c r="M27" s="136">
        <f t="shared" si="3"/>
        <v>0</v>
      </c>
      <c r="N27" s="137">
        <v>0</v>
      </c>
      <c r="O27" s="433">
        <f t="shared" ref="O27" si="9">ROUND(SUM(F27:L27),0)</f>
        <v>0</v>
      </c>
      <c r="P27" s="231"/>
    </row>
    <row r="28" spans="1:16" x14ac:dyDescent="0.35">
      <c r="A28" s="231"/>
      <c r="B28" s="289">
        <f>' Personnel'!B28</f>
        <v>0</v>
      </c>
      <c r="C28" s="983">
        <f>' Personnel'!C28</f>
        <v>0</v>
      </c>
      <c r="D28" s="984"/>
      <c r="E28" s="290">
        <f>' Personnel'!J28</f>
        <v>0</v>
      </c>
      <c r="F28" s="291">
        <f t="shared" si="5"/>
        <v>0</v>
      </c>
      <c r="G28" s="519">
        <f t="shared" si="5"/>
        <v>0</v>
      </c>
      <c r="H28" s="291">
        <f t="shared" si="5"/>
        <v>0</v>
      </c>
      <c r="I28" s="291">
        <f>IF(E28&gt;13916,13916*$I$7*' Personnel'!F28,'Fringe Benefits'!E28*'Fringe Benefits'!$I$7*' Personnel'!F28)</f>
        <v>0</v>
      </c>
      <c r="J28" s="291">
        <f t="shared" si="5"/>
        <v>0</v>
      </c>
      <c r="K28" s="291">
        <f t="shared" si="5"/>
        <v>0</v>
      </c>
      <c r="L28" s="515">
        <f t="shared" si="2"/>
        <v>0</v>
      </c>
      <c r="M28" s="136">
        <f t="shared" si="3"/>
        <v>0</v>
      </c>
      <c r="N28" s="137">
        <v>0</v>
      </c>
      <c r="O28" s="433">
        <f t="shared" si="6"/>
        <v>0</v>
      </c>
      <c r="P28" s="231"/>
    </row>
    <row r="29" spans="1:16" x14ac:dyDescent="0.35">
      <c r="A29" s="231"/>
      <c r="B29" s="289">
        <f>' Personnel'!B29</f>
        <v>0</v>
      </c>
      <c r="C29" s="983">
        <f>' Personnel'!C29</f>
        <v>0</v>
      </c>
      <c r="D29" s="984"/>
      <c r="E29" s="290">
        <f>' Personnel'!J29</f>
        <v>0</v>
      </c>
      <c r="F29" s="291">
        <f t="shared" si="5"/>
        <v>0</v>
      </c>
      <c r="G29" s="519">
        <f t="shared" si="5"/>
        <v>0</v>
      </c>
      <c r="H29" s="291">
        <f t="shared" si="5"/>
        <v>0</v>
      </c>
      <c r="I29" s="291">
        <f>IF(E29&gt;13916,13916*$I$7*' Personnel'!F29,'Fringe Benefits'!E29*'Fringe Benefits'!$I$7*' Personnel'!F29)</f>
        <v>0</v>
      </c>
      <c r="J29" s="291">
        <f t="shared" si="5"/>
        <v>0</v>
      </c>
      <c r="K29" s="291">
        <f t="shared" si="5"/>
        <v>0</v>
      </c>
      <c r="L29" s="515">
        <f t="shared" si="2"/>
        <v>0</v>
      </c>
      <c r="M29" s="136">
        <f t="shared" si="3"/>
        <v>0</v>
      </c>
      <c r="N29" s="137">
        <v>0</v>
      </c>
      <c r="O29" s="433">
        <f t="shared" si="6"/>
        <v>0</v>
      </c>
      <c r="P29" s="231"/>
    </row>
    <row r="30" spans="1:16" x14ac:dyDescent="0.35">
      <c r="A30" s="231"/>
      <c r="B30" s="292">
        <f>' Personnel'!B30</f>
        <v>0</v>
      </c>
      <c r="C30" s="986">
        <f>' Personnel'!C30</f>
        <v>0</v>
      </c>
      <c r="D30" s="987"/>
      <c r="E30" s="293">
        <f>' Personnel'!J30</f>
        <v>0</v>
      </c>
      <c r="F30" s="294">
        <f t="shared" si="5"/>
        <v>0</v>
      </c>
      <c r="G30" s="520">
        <f t="shared" si="5"/>
        <v>0</v>
      </c>
      <c r="H30" s="294">
        <f t="shared" si="5"/>
        <v>0</v>
      </c>
      <c r="I30" s="294">
        <f>IF(E30&gt;13916,13916*$I$7*' Personnel'!F30,'Fringe Benefits'!E30*'Fringe Benefits'!$I$7*' Personnel'!F30)</f>
        <v>0</v>
      </c>
      <c r="J30" s="294">
        <f t="shared" si="5"/>
        <v>0</v>
      </c>
      <c r="K30" s="294">
        <f t="shared" si="5"/>
        <v>0</v>
      </c>
      <c r="L30" s="439">
        <f t="shared" si="2"/>
        <v>0</v>
      </c>
      <c r="M30" s="428">
        <f t="shared" si="3"/>
        <v>0</v>
      </c>
      <c r="N30" s="429">
        <v>0</v>
      </c>
      <c r="O30" s="434">
        <f t="shared" si="6"/>
        <v>0</v>
      </c>
      <c r="P30" s="231"/>
    </row>
    <row r="31" spans="1:16" s="438" customFormat="1" ht="15" thickBot="1" x14ac:dyDescent="0.4">
      <c r="A31" s="435"/>
      <c r="B31" s="436"/>
      <c r="C31" s="436"/>
      <c r="D31" s="436"/>
      <c r="E31" s="516">
        <f>ROUND(SUM(E8:E30),0)</f>
        <v>0</v>
      </c>
      <c r="F31" s="436"/>
      <c r="G31" s="436"/>
      <c r="H31" s="436"/>
      <c r="I31" s="436"/>
      <c r="J31" s="436"/>
      <c r="K31" s="436"/>
      <c r="L31" s="436"/>
      <c r="M31" s="517">
        <f>ROUND(SUM(M8:M30),0)</f>
        <v>0</v>
      </c>
      <c r="N31" s="517">
        <f>ROUND(SUM(N8:N30),0)</f>
        <v>0</v>
      </c>
      <c r="O31" s="517">
        <f>SUM(O8:O30)</f>
        <v>0</v>
      </c>
      <c r="P31" s="435"/>
    </row>
    <row r="32" spans="1:16" s="241" customFormat="1" ht="15" thickTop="1" x14ac:dyDescent="0.35">
      <c r="A32" s="231"/>
      <c r="B32" s="283"/>
      <c r="C32" s="283"/>
      <c r="D32" s="283"/>
      <c r="E32" s="283"/>
      <c r="F32" s="283"/>
      <c r="G32" s="283"/>
      <c r="H32" s="283"/>
      <c r="I32" s="283"/>
      <c r="J32" s="283"/>
      <c r="K32" s="283"/>
      <c r="L32" s="283"/>
      <c r="M32" s="283"/>
      <c r="N32" s="283"/>
      <c r="O32" s="283"/>
      <c r="P32" s="452"/>
    </row>
    <row r="33" spans="1:16" s="241" customFormat="1" x14ac:dyDescent="0.35">
      <c r="A33" s="231"/>
      <c r="B33" s="276" t="s">
        <v>246</v>
      </c>
      <c r="C33" s="231"/>
      <c r="D33" s="231"/>
      <c r="E33" s="231"/>
      <c r="F33" s="231"/>
      <c r="G33" s="231"/>
      <c r="H33" s="231"/>
      <c r="I33" s="231"/>
      <c r="J33" s="231"/>
      <c r="K33" s="231"/>
      <c r="L33" s="231"/>
      <c r="M33" s="231"/>
      <c r="N33" s="231"/>
      <c r="O33" s="296"/>
      <c r="P33" s="452"/>
    </row>
    <row r="34" spans="1:16" ht="157.15" customHeight="1" x14ac:dyDescent="0.35">
      <c r="A34" s="231"/>
      <c r="B34" s="985"/>
      <c r="C34" s="985"/>
      <c r="D34" s="985"/>
      <c r="E34" s="985"/>
      <c r="F34" s="985"/>
      <c r="G34" s="985"/>
      <c r="H34" s="985"/>
      <c r="I34" s="985"/>
      <c r="J34" s="985"/>
      <c r="K34" s="985"/>
      <c r="L34" s="985"/>
      <c r="M34" s="985"/>
      <c r="N34" s="985"/>
    </row>
    <row r="35" spans="1:16" s="241" customFormat="1" x14ac:dyDescent="0.35">
      <c r="A35" s="231"/>
      <c r="O35" s="296"/>
      <c r="P35" s="452"/>
    </row>
    <row r="36" spans="1:16" hidden="1" x14ac:dyDescent="0.35">
      <c r="A36" s="231"/>
    </row>
    <row r="37" spans="1:16" hidden="1" x14ac:dyDescent="0.35">
      <c r="A37" s="231"/>
    </row>
    <row r="38" spans="1:16" hidden="1" x14ac:dyDescent="0.35">
      <c r="A38" s="231"/>
    </row>
    <row r="39" spans="1:16" hidden="1" x14ac:dyDescent="0.35">
      <c r="A39" s="231"/>
    </row>
    <row r="40" spans="1:16" hidden="1" x14ac:dyDescent="0.35">
      <c r="A40" s="231"/>
    </row>
    <row r="41" spans="1:16" hidden="1" x14ac:dyDescent="0.35">
      <c r="A41" s="231"/>
    </row>
    <row r="42" spans="1:16" hidden="1" x14ac:dyDescent="0.35">
      <c r="A42" s="231"/>
    </row>
    <row r="43" spans="1:16" hidden="1" x14ac:dyDescent="0.35">
      <c r="A43" s="231"/>
      <c r="B43" s="118"/>
      <c r="C43" s="118"/>
      <c r="D43" s="118"/>
      <c r="E43" s="118"/>
      <c r="F43" s="118"/>
      <c r="G43" s="118"/>
      <c r="H43" s="118"/>
      <c r="I43" s="118"/>
      <c r="J43" s="118"/>
      <c r="K43" s="118"/>
      <c r="L43" s="118"/>
      <c r="M43" s="118"/>
      <c r="N43" s="118"/>
    </row>
    <row r="44" spans="1:16" hidden="1" x14ac:dyDescent="0.35">
      <c r="A44" s="231"/>
      <c r="B44" s="118"/>
      <c r="C44" s="118"/>
      <c r="D44" s="118"/>
      <c r="E44" s="118"/>
      <c r="F44" s="118"/>
      <c r="G44" s="118"/>
      <c r="H44" s="118"/>
      <c r="I44" s="118"/>
      <c r="J44" s="118"/>
      <c r="K44" s="118"/>
      <c r="L44" s="118"/>
      <c r="M44" s="118"/>
      <c r="N44" s="118"/>
    </row>
    <row r="45" spans="1:16" hidden="1" x14ac:dyDescent="0.35">
      <c r="A45" s="231"/>
      <c r="B45" s="118"/>
      <c r="C45" s="118"/>
      <c r="D45" s="118"/>
      <c r="E45" s="118"/>
      <c r="F45" s="118"/>
      <c r="G45" s="118"/>
      <c r="H45" s="118"/>
      <c r="I45" s="118"/>
      <c r="J45" s="118"/>
      <c r="K45" s="118"/>
      <c r="L45" s="118"/>
      <c r="M45" s="118"/>
      <c r="N45" s="118"/>
    </row>
    <row r="46" spans="1:16" hidden="1" x14ac:dyDescent="0.35">
      <c r="A46" s="231"/>
      <c r="B46" s="118"/>
      <c r="C46" s="118"/>
      <c r="D46" s="118"/>
      <c r="E46" s="118"/>
      <c r="F46" s="118"/>
      <c r="G46" s="118"/>
      <c r="H46" s="118"/>
      <c r="I46" s="118"/>
      <c r="J46" s="118"/>
      <c r="K46" s="118"/>
      <c r="L46" s="118"/>
      <c r="M46" s="118"/>
      <c r="N46" s="118"/>
    </row>
    <row r="47" spans="1:16" hidden="1" x14ac:dyDescent="0.35">
      <c r="A47" s="231"/>
      <c r="B47" s="118"/>
      <c r="C47" s="118"/>
      <c r="D47" s="118"/>
      <c r="E47" s="118"/>
      <c r="F47" s="118"/>
      <c r="G47" s="118"/>
      <c r="H47" s="118"/>
      <c r="I47" s="118"/>
      <c r="J47" s="118"/>
      <c r="K47" s="118"/>
      <c r="L47" s="118"/>
      <c r="M47" s="118"/>
      <c r="N47" s="118"/>
    </row>
    <row r="48" spans="1:16" hidden="1" x14ac:dyDescent="0.35">
      <c r="A48" s="231"/>
      <c r="B48" s="118"/>
      <c r="C48" s="118"/>
      <c r="D48" s="118"/>
      <c r="E48" s="118"/>
      <c r="F48" s="118"/>
      <c r="G48" s="118"/>
      <c r="H48" s="118"/>
      <c r="I48" s="118"/>
      <c r="J48" s="118"/>
      <c r="K48" s="118"/>
      <c r="L48" s="118"/>
      <c r="M48" s="118"/>
      <c r="N48" s="118"/>
    </row>
    <row r="49" spans="1:14" hidden="1" x14ac:dyDescent="0.35">
      <c r="A49" s="231"/>
      <c r="B49" s="118"/>
      <c r="C49" s="118"/>
      <c r="D49" s="118"/>
      <c r="E49" s="118"/>
      <c r="F49" s="118"/>
      <c r="G49" s="118"/>
      <c r="H49" s="118"/>
      <c r="I49" s="118"/>
      <c r="J49" s="118"/>
      <c r="K49" s="118"/>
      <c r="L49" s="118"/>
      <c r="M49" s="118"/>
      <c r="N49" s="118"/>
    </row>
    <row r="50" spans="1:14" hidden="1" x14ac:dyDescent="0.35">
      <c r="A50" s="231"/>
      <c r="B50" s="118"/>
      <c r="C50" s="118"/>
      <c r="D50" s="118"/>
      <c r="E50" s="118"/>
      <c r="F50" s="118"/>
      <c r="G50" s="118"/>
      <c r="H50" s="118"/>
      <c r="I50" s="118"/>
      <c r="J50" s="118"/>
      <c r="K50" s="118"/>
      <c r="L50" s="118"/>
      <c r="M50" s="118"/>
      <c r="N50" s="118"/>
    </row>
    <row r="51" spans="1:14" hidden="1" x14ac:dyDescent="0.35">
      <c r="A51" s="231"/>
      <c r="B51" s="118"/>
      <c r="C51" s="118"/>
      <c r="D51" s="118"/>
      <c r="E51" s="118"/>
      <c r="F51" s="118"/>
      <c r="G51" s="118"/>
      <c r="H51" s="118"/>
      <c r="I51" s="118"/>
      <c r="J51" s="118"/>
      <c r="K51" s="118"/>
      <c r="L51" s="118"/>
      <c r="M51" s="118"/>
      <c r="N51" s="118"/>
    </row>
    <row r="52" spans="1:14" hidden="1" x14ac:dyDescent="0.35">
      <c r="A52" s="231"/>
      <c r="B52" s="118"/>
      <c r="C52" s="118"/>
      <c r="D52" s="118"/>
      <c r="E52" s="118"/>
      <c r="F52" s="118"/>
      <c r="G52" s="118"/>
      <c r="H52" s="118"/>
      <c r="I52" s="118"/>
      <c r="J52" s="118"/>
      <c r="K52" s="118"/>
      <c r="L52" s="118"/>
      <c r="M52" s="118"/>
      <c r="N52" s="118"/>
    </row>
    <row r="53" spans="1:14" hidden="1" x14ac:dyDescent="0.35">
      <c r="A53" s="231"/>
      <c r="B53" s="118"/>
      <c r="C53" s="118"/>
      <c r="D53" s="118"/>
      <c r="E53" s="118"/>
      <c r="F53" s="118"/>
      <c r="G53" s="118"/>
      <c r="H53" s="118"/>
      <c r="I53" s="118"/>
      <c r="J53" s="118"/>
      <c r="K53" s="118"/>
      <c r="L53" s="118"/>
      <c r="M53" s="118"/>
      <c r="N53" s="118"/>
    </row>
    <row r="54" spans="1:14" hidden="1" x14ac:dyDescent="0.35">
      <c r="A54" s="231"/>
      <c r="B54" s="118"/>
      <c r="C54" s="118"/>
      <c r="D54" s="118"/>
      <c r="E54" s="118"/>
      <c r="F54" s="118"/>
      <c r="G54" s="118"/>
      <c r="H54" s="118"/>
      <c r="I54" s="118"/>
      <c r="J54" s="118"/>
      <c r="K54" s="118"/>
      <c r="L54" s="118"/>
      <c r="M54" s="118"/>
      <c r="N54" s="118"/>
    </row>
    <row r="55" spans="1:14" hidden="1" x14ac:dyDescent="0.35">
      <c r="A55" s="231"/>
      <c r="B55" s="118"/>
      <c r="C55" s="118"/>
      <c r="D55" s="118"/>
      <c r="E55" s="118"/>
      <c r="F55" s="118"/>
      <c r="G55" s="118"/>
      <c r="H55" s="118"/>
      <c r="I55" s="118"/>
      <c r="J55" s="118"/>
      <c r="K55" s="118"/>
      <c r="L55" s="118"/>
      <c r="M55" s="118"/>
      <c r="N55" s="118"/>
    </row>
    <row r="56" spans="1:14" hidden="1" x14ac:dyDescent="0.35">
      <c r="A56" s="231"/>
      <c r="B56" s="118"/>
      <c r="C56" s="118"/>
      <c r="D56" s="118"/>
      <c r="E56" s="118"/>
      <c r="F56" s="118"/>
      <c r="G56" s="118"/>
      <c r="H56" s="118"/>
      <c r="I56" s="118"/>
      <c r="J56" s="118"/>
      <c r="K56" s="118"/>
      <c r="L56" s="118"/>
      <c r="M56" s="118"/>
      <c r="N56" s="118"/>
    </row>
    <row r="57" spans="1:14" hidden="1" x14ac:dyDescent="0.35">
      <c r="A57" s="231"/>
      <c r="B57" s="118"/>
      <c r="C57" s="118"/>
      <c r="D57" s="118"/>
      <c r="E57" s="118"/>
      <c r="F57" s="118"/>
      <c r="G57" s="118"/>
      <c r="H57" s="118"/>
      <c r="I57" s="118"/>
      <c r="J57" s="118"/>
      <c r="K57" s="118"/>
      <c r="L57" s="118"/>
      <c r="M57" s="118"/>
      <c r="N57" s="118"/>
    </row>
    <row r="58" spans="1:14" hidden="1" x14ac:dyDescent="0.35">
      <c r="A58" s="231"/>
      <c r="B58" s="118"/>
      <c r="C58" s="118"/>
      <c r="D58" s="118"/>
      <c r="E58" s="118"/>
      <c r="F58" s="118"/>
      <c r="G58" s="118"/>
      <c r="H58" s="118"/>
      <c r="I58" s="118"/>
      <c r="J58" s="118"/>
      <c r="K58" s="118"/>
      <c r="L58" s="118"/>
      <c r="M58" s="118"/>
      <c r="N58" s="118"/>
    </row>
    <row r="59" spans="1:14" hidden="1" x14ac:dyDescent="0.35">
      <c r="A59" s="231"/>
      <c r="B59" s="118"/>
      <c r="C59" s="118"/>
      <c r="D59" s="118"/>
      <c r="E59" s="118"/>
      <c r="F59" s="118"/>
      <c r="G59" s="118"/>
      <c r="H59" s="118"/>
      <c r="I59" s="118"/>
      <c r="J59" s="118"/>
      <c r="K59" s="118"/>
      <c r="L59" s="118"/>
      <c r="M59" s="118"/>
      <c r="N59" s="118"/>
    </row>
    <row r="60" spans="1:14" hidden="1" x14ac:dyDescent="0.35">
      <c r="A60" s="231"/>
      <c r="B60" s="118"/>
      <c r="C60" s="118"/>
      <c r="D60" s="118"/>
      <c r="E60" s="118"/>
      <c r="F60" s="118"/>
      <c r="G60" s="118"/>
      <c r="H60" s="118"/>
      <c r="I60" s="118"/>
      <c r="J60" s="118"/>
      <c r="K60" s="118"/>
      <c r="L60" s="118"/>
      <c r="M60" s="118"/>
      <c r="N60" s="118"/>
    </row>
    <row r="61" spans="1:14" hidden="1" x14ac:dyDescent="0.35">
      <c r="A61" s="231"/>
      <c r="B61" s="118"/>
      <c r="C61" s="118"/>
      <c r="D61" s="118"/>
      <c r="E61" s="118"/>
      <c r="F61" s="118"/>
      <c r="G61" s="118"/>
      <c r="H61" s="118"/>
      <c r="I61" s="118"/>
      <c r="J61" s="118"/>
      <c r="K61" s="118"/>
      <c r="L61" s="118"/>
      <c r="M61" s="118"/>
      <c r="N61" s="118"/>
    </row>
    <row r="62" spans="1:14" hidden="1" x14ac:dyDescent="0.35">
      <c r="A62" s="231"/>
      <c r="B62" s="118"/>
      <c r="C62" s="118"/>
      <c r="D62" s="118"/>
      <c r="E62" s="118"/>
      <c r="F62" s="118"/>
      <c r="G62" s="118"/>
      <c r="H62" s="118"/>
      <c r="I62" s="118"/>
      <c r="J62" s="118"/>
      <c r="K62" s="118"/>
      <c r="L62" s="118"/>
      <c r="M62" s="118"/>
      <c r="N62" s="118"/>
    </row>
    <row r="63" spans="1:14" hidden="1" x14ac:dyDescent="0.35">
      <c r="A63" s="231"/>
      <c r="B63" s="118"/>
      <c r="C63" s="118"/>
      <c r="D63" s="118"/>
      <c r="E63" s="118"/>
      <c r="F63" s="118"/>
      <c r="G63" s="118"/>
      <c r="H63" s="118"/>
      <c r="I63" s="118"/>
      <c r="J63" s="118"/>
      <c r="K63" s="118"/>
      <c r="L63" s="118"/>
      <c r="M63" s="118"/>
      <c r="N63" s="118"/>
    </row>
    <row r="64" spans="1:14" hidden="1" x14ac:dyDescent="0.35">
      <c r="A64" s="231"/>
      <c r="B64" s="118"/>
      <c r="C64" s="118"/>
      <c r="D64" s="118"/>
      <c r="E64" s="118"/>
      <c r="F64" s="118"/>
      <c r="G64" s="118"/>
      <c r="H64" s="118"/>
      <c r="I64" s="118"/>
      <c r="J64" s="118"/>
      <c r="K64" s="118"/>
      <c r="L64" s="118"/>
      <c r="M64" s="118"/>
      <c r="N64" s="118"/>
    </row>
    <row r="65" spans="1:14" hidden="1" x14ac:dyDescent="0.35">
      <c r="A65" s="231"/>
      <c r="B65" s="118"/>
      <c r="C65" s="118"/>
      <c r="D65" s="118"/>
      <c r="E65" s="118"/>
      <c r="F65" s="118"/>
      <c r="G65" s="118"/>
      <c r="H65" s="118"/>
      <c r="I65" s="118"/>
      <c r="J65" s="118"/>
      <c r="K65" s="118"/>
      <c r="L65" s="118"/>
      <c r="M65" s="118"/>
      <c r="N65" s="118"/>
    </row>
    <row r="66" spans="1:14" hidden="1" x14ac:dyDescent="0.35">
      <c r="A66" s="231"/>
      <c r="B66" s="118"/>
      <c r="C66" s="118"/>
      <c r="D66" s="118"/>
      <c r="E66" s="118"/>
      <c r="F66" s="118"/>
      <c r="G66" s="118"/>
      <c r="H66" s="118"/>
      <c r="I66" s="118"/>
      <c r="J66" s="118"/>
      <c r="K66" s="118"/>
      <c r="L66" s="118"/>
      <c r="M66" s="118"/>
      <c r="N66" s="118"/>
    </row>
    <row r="67" spans="1:14" hidden="1" x14ac:dyDescent="0.35">
      <c r="A67" s="231"/>
      <c r="B67" s="118"/>
      <c r="C67" s="118"/>
      <c r="D67" s="118"/>
      <c r="E67" s="118"/>
      <c r="F67" s="118"/>
      <c r="G67" s="118"/>
      <c r="H67" s="118"/>
      <c r="I67" s="118"/>
      <c r="J67" s="118"/>
      <c r="K67" s="118"/>
      <c r="L67" s="118"/>
      <c r="M67" s="118"/>
      <c r="N67" s="118"/>
    </row>
    <row r="68" spans="1:14" hidden="1" x14ac:dyDescent="0.35">
      <c r="A68" s="231"/>
      <c r="B68" s="118"/>
      <c r="C68" s="118"/>
      <c r="D68" s="118"/>
      <c r="E68" s="118"/>
      <c r="F68" s="118"/>
      <c r="G68" s="118"/>
      <c r="H68" s="118"/>
      <c r="I68" s="118"/>
      <c r="J68" s="118"/>
      <c r="K68" s="118"/>
      <c r="L68" s="118"/>
      <c r="M68" s="118"/>
      <c r="N68" s="118"/>
    </row>
    <row r="69" spans="1:14" hidden="1" x14ac:dyDescent="0.35">
      <c r="A69" s="231"/>
      <c r="B69" s="118"/>
      <c r="C69" s="118"/>
      <c r="D69" s="118"/>
      <c r="E69" s="118"/>
      <c r="F69" s="118"/>
      <c r="G69" s="118"/>
      <c r="H69" s="118"/>
      <c r="I69" s="118"/>
      <c r="J69" s="118"/>
      <c r="K69" s="118"/>
      <c r="L69" s="118"/>
      <c r="M69" s="118"/>
      <c r="N69" s="118"/>
    </row>
    <row r="70" spans="1:14" hidden="1" x14ac:dyDescent="0.35">
      <c r="A70" s="231"/>
      <c r="B70" s="118"/>
      <c r="C70" s="118"/>
      <c r="D70" s="118"/>
      <c r="E70" s="118"/>
      <c r="F70" s="118"/>
      <c r="G70" s="118"/>
      <c r="H70" s="118"/>
      <c r="I70" s="118"/>
      <c r="J70" s="118"/>
      <c r="K70" s="118"/>
      <c r="L70" s="118"/>
      <c r="M70" s="118"/>
      <c r="N70" s="118"/>
    </row>
    <row r="71" spans="1:14" hidden="1" x14ac:dyDescent="0.35">
      <c r="A71" s="231"/>
      <c r="B71" s="118"/>
      <c r="C71" s="118"/>
      <c r="D71" s="118"/>
      <c r="E71" s="118"/>
      <c r="F71" s="118"/>
      <c r="G71" s="118"/>
      <c r="H71" s="118"/>
      <c r="I71" s="118"/>
      <c r="J71" s="118"/>
      <c r="K71" s="118"/>
      <c r="L71" s="118"/>
      <c r="M71" s="118"/>
      <c r="N71" s="118"/>
    </row>
    <row r="72" spans="1:14" hidden="1" x14ac:dyDescent="0.35">
      <c r="A72" s="231"/>
      <c r="B72" s="118"/>
      <c r="C72" s="118"/>
      <c r="D72" s="118"/>
      <c r="E72" s="118"/>
      <c r="F72" s="118"/>
      <c r="G72" s="118"/>
      <c r="H72" s="118"/>
      <c r="I72" s="118"/>
      <c r="J72" s="118"/>
      <c r="K72" s="118"/>
      <c r="L72" s="118"/>
      <c r="M72" s="118"/>
      <c r="N72" s="118"/>
    </row>
    <row r="73" spans="1:14" hidden="1" x14ac:dyDescent="0.35">
      <c r="A73" s="231"/>
      <c r="B73" s="118"/>
      <c r="C73" s="118"/>
      <c r="D73" s="118"/>
      <c r="E73" s="118"/>
      <c r="F73" s="118"/>
      <c r="G73" s="118"/>
      <c r="H73" s="118"/>
      <c r="I73" s="118"/>
      <c r="J73" s="118"/>
      <c r="K73" s="118"/>
      <c r="L73" s="118"/>
      <c r="M73" s="118"/>
      <c r="N73" s="118"/>
    </row>
    <row r="74" spans="1:14" hidden="1" x14ac:dyDescent="0.35">
      <c r="A74" s="231"/>
      <c r="B74" s="118"/>
      <c r="C74" s="118"/>
      <c r="D74" s="118"/>
      <c r="E74" s="118"/>
      <c r="F74" s="118"/>
      <c r="G74" s="118"/>
      <c r="H74" s="118"/>
      <c r="I74" s="118"/>
      <c r="J74" s="118"/>
      <c r="K74" s="118"/>
      <c r="L74" s="118"/>
      <c r="M74" s="118"/>
      <c r="N74" s="118"/>
    </row>
    <row r="75" spans="1:14" hidden="1" x14ac:dyDescent="0.35">
      <c r="A75" s="231"/>
      <c r="B75" s="118"/>
      <c r="C75" s="118"/>
      <c r="D75" s="118"/>
      <c r="E75" s="118"/>
      <c r="F75" s="118"/>
      <c r="G75" s="118"/>
      <c r="H75" s="118"/>
      <c r="I75" s="118"/>
      <c r="J75" s="118"/>
      <c r="K75" s="118"/>
      <c r="L75" s="118"/>
      <c r="M75" s="118"/>
      <c r="N75" s="118"/>
    </row>
    <row r="76" spans="1:14" hidden="1" x14ac:dyDescent="0.35">
      <c r="A76" s="231"/>
      <c r="B76" s="118"/>
      <c r="C76" s="118"/>
      <c r="D76" s="118"/>
      <c r="E76" s="118"/>
      <c r="F76" s="118"/>
      <c r="G76" s="118"/>
      <c r="H76" s="118"/>
      <c r="I76" s="118"/>
      <c r="J76" s="118"/>
      <c r="K76" s="118"/>
      <c r="L76" s="118"/>
      <c r="M76" s="118"/>
      <c r="N76" s="118"/>
    </row>
    <row r="77" spans="1:14" hidden="1" x14ac:dyDescent="0.35">
      <c r="A77" s="231"/>
      <c r="B77" s="118"/>
      <c r="C77" s="118"/>
      <c r="D77" s="118"/>
      <c r="E77" s="118"/>
      <c r="F77" s="118"/>
      <c r="G77" s="118"/>
      <c r="H77" s="118"/>
      <c r="I77" s="118"/>
      <c r="J77" s="118"/>
      <c r="K77" s="118"/>
      <c r="L77" s="118"/>
      <c r="M77" s="118"/>
      <c r="N77" s="118"/>
    </row>
    <row r="78" spans="1:14" hidden="1" x14ac:dyDescent="0.35">
      <c r="A78" s="231"/>
      <c r="B78" s="118"/>
      <c r="C78" s="118"/>
      <c r="D78" s="118"/>
      <c r="E78" s="118"/>
      <c r="F78" s="118"/>
      <c r="G78" s="118"/>
      <c r="H78" s="118"/>
      <c r="I78" s="118"/>
      <c r="J78" s="118"/>
      <c r="K78" s="118"/>
      <c r="L78" s="118"/>
      <c r="M78" s="118"/>
      <c r="N78" s="118"/>
    </row>
    <row r="79" spans="1:14" hidden="1" x14ac:dyDescent="0.35">
      <c r="A79" s="231"/>
      <c r="B79" s="118"/>
      <c r="C79" s="118"/>
      <c r="D79" s="118"/>
      <c r="E79" s="118"/>
      <c r="F79" s="118"/>
      <c r="G79" s="118"/>
      <c r="H79" s="118"/>
      <c r="I79" s="118"/>
      <c r="J79" s="118"/>
      <c r="K79" s="118"/>
      <c r="L79" s="118"/>
      <c r="M79" s="118"/>
      <c r="N79" s="118"/>
    </row>
    <row r="80" spans="1:14" hidden="1" x14ac:dyDescent="0.35">
      <c r="A80" s="231"/>
      <c r="B80" s="118"/>
      <c r="C80" s="118"/>
      <c r="D80" s="118"/>
      <c r="E80" s="118"/>
      <c r="F80" s="118"/>
      <c r="G80" s="118"/>
      <c r="H80" s="118"/>
      <c r="I80" s="118"/>
      <c r="J80" s="118"/>
      <c r="K80" s="118"/>
      <c r="L80" s="118"/>
      <c r="M80" s="118"/>
      <c r="N80" s="118"/>
    </row>
    <row r="81" spans="1:14" hidden="1" x14ac:dyDescent="0.35">
      <c r="A81" s="231"/>
      <c r="B81" s="118"/>
      <c r="C81" s="118"/>
      <c r="D81" s="118"/>
      <c r="E81" s="118"/>
      <c r="F81" s="118"/>
      <c r="G81" s="118"/>
      <c r="H81" s="118"/>
      <c r="I81" s="118"/>
      <c r="J81" s="118"/>
      <c r="K81" s="118"/>
      <c r="L81" s="118"/>
      <c r="M81" s="118"/>
      <c r="N81" s="118"/>
    </row>
    <row r="82" spans="1:14" hidden="1" x14ac:dyDescent="0.35">
      <c r="A82" s="231"/>
      <c r="B82" s="118"/>
      <c r="C82" s="118"/>
      <c r="D82" s="118"/>
      <c r="E82" s="118"/>
      <c r="F82" s="118"/>
      <c r="G82" s="118"/>
      <c r="H82" s="118"/>
      <c r="I82" s="118"/>
      <c r="J82" s="118"/>
      <c r="K82" s="118"/>
      <c r="L82" s="118"/>
      <c r="M82" s="118"/>
      <c r="N82" s="118"/>
    </row>
    <row r="83" spans="1:14" hidden="1" x14ac:dyDescent="0.35">
      <c r="A83" s="231"/>
      <c r="B83" s="118"/>
      <c r="C83" s="118"/>
      <c r="D83" s="118"/>
      <c r="E83" s="118"/>
      <c r="F83" s="118"/>
      <c r="G83" s="118"/>
      <c r="H83" s="118"/>
      <c r="I83" s="118"/>
      <c r="J83" s="118"/>
      <c r="K83" s="118"/>
      <c r="L83" s="118"/>
      <c r="M83" s="118"/>
      <c r="N83" s="118"/>
    </row>
    <row r="84" spans="1:14" hidden="1" x14ac:dyDescent="0.35">
      <c r="A84" s="231"/>
      <c r="B84" s="118"/>
      <c r="C84" s="118"/>
      <c r="D84" s="118"/>
      <c r="E84" s="118"/>
      <c r="F84" s="118"/>
      <c r="G84" s="118"/>
      <c r="H84" s="118"/>
      <c r="I84" s="118"/>
      <c r="J84" s="118"/>
      <c r="K84" s="118"/>
      <c r="L84" s="118"/>
      <c r="M84" s="118"/>
      <c r="N84" s="118"/>
    </row>
    <row r="85" spans="1:14" hidden="1" x14ac:dyDescent="0.35">
      <c r="A85" s="231"/>
      <c r="B85" s="118"/>
      <c r="C85" s="118"/>
      <c r="D85" s="118"/>
      <c r="E85" s="118"/>
      <c r="F85" s="118"/>
      <c r="G85" s="118"/>
      <c r="H85" s="118"/>
      <c r="I85" s="118"/>
      <c r="J85" s="118"/>
      <c r="K85" s="118"/>
      <c r="L85" s="118"/>
      <c r="M85" s="118"/>
      <c r="N85" s="118"/>
    </row>
    <row r="86" spans="1:14" hidden="1" x14ac:dyDescent="0.35">
      <c r="A86" s="231"/>
      <c r="B86" s="118"/>
      <c r="C86" s="118"/>
      <c r="D86" s="118"/>
      <c r="E86" s="118"/>
      <c r="F86" s="118"/>
      <c r="G86" s="118"/>
      <c r="H86" s="118"/>
      <c r="I86" s="118"/>
      <c r="J86" s="118"/>
      <c r="K86" s="118"/>
      <c r="L86" s="118"/>
      <c r="M86" s="118"/>
      <c r="N86" s="118"/>
    </row>
    <row r="87" spans="1:14" hidden="1" x14ac:dyDescent="0.35">
      <c r="A87" s="231"/>
      <c r="B87" s="118"/>
      <c r="C87" s="118"/>
      <c r="D87" s="118"/>
      <c r="E87" s="118"/>
      <c r="F87" s="118"/>
      <c r="G87" s="118"/>
      <c r="H87" s="118"/>
      <c r="I87" s="118"/>
      <c r="J87" s="118"/>
      <c r="K87" s="118"/>
      <c r="L87" s="118"/>
      <c r="M87" s="118"/>
      <c r="N87" s="118"/>
    </row>
    <row r="88" spans="1:14" hidden="1" x14ac:dyDescent="0.35">
      <c r="A88" s="231"/>
      <c r="B88" s="118"/>
      <c r="C88" s="118"/>
      <c r="D88" s="118"/>
      <c r="E88" s="118"/>
      <c r="F88" s="118"/>
      <c r="G88" s="118"/>
      <c r="H88" s="118"/>
      <c r="I88" s="118"/>
      <c r="J88" s="118"/>
      <c r="K88" s="118"/>
      <c r="L88" s="118"/>
      <c r="M88" s="118"/>
      <c r="N88" s="118"/>
    </row>
    <row r="89" spans="1:14" hidden="1" x14ac:dyDescent="0.35">
      <c r="A89" s="231"/>
      <c r="B89" s="118"/>
      <c r="C89" s="118"/>
      <c r="D89" s="118"/>
      <c r="E89" s="118"/>
      <c r="F89" s="118"/>
      <c r="G89" s="118"/>
      <c r="H89" s="118"/>
      <c r="I89" s="118"/>
      <c r="J89" s="118"/>
      <c r="K89" s="118"/>
      <c r="L89" s="118"/>
      <c r="M89" s="118"/>
      <c r="N89" s="118"/>
    </row>
    <row r="90" spans="1:14" hidden="1" x14ac:dyDescent="0.35">
      <c r="A90" s="231"/>
      <c r="B90" s="118"/>
      <c r="C90" s="118"/>
      <c r="D90" s="118"/>
      <c r="E90" s="118"/>
      <c r="F90" s="118"/>
      <c r="G90" s="118"/>
      <c r="H90" s="118"/>
      <c r="I90" s="118"/>
      <c r="J90" s="118"/>
      <c r="K90" s="118"/>
      <c r="L90" s="118"/>
      <c r="M90" s="118"/>
      <c r="N90" s="118"/>
    </row>
    <row r="91" spans="1:14" hidden="1" x14ac:dyDescent="0.35">
      <c r="A91" s="231"/>
      <c r="B91" s="118"/>
      <c r="C91" s="118"/>
      <c r="D91" s="118"/>
      <c r="E91" s="118"/>
      <c r="F91" s="118"/>
      <c r="G91" s="118"/>
      <c r="H91" s="118"/>
      <c r="I91" s="118"/>
      <c r="J91" s="118"/>
      <c r="K91" s="118"/>
      <c r="L91" s="118"/>
      <c r="M91" s="118"/>
      <c r="N91" s="118"/>
    </row>
    <row r="92" spans="1:14" hidden="1" x14ac:dyDescent="0.35">
      <c r="A92" s="231"/>
      <c r="B92" s="118"/>
      <c r="C92" s="118"/>
      <c r="D92" s="118"/>
      <c r="E92" s="118"/>
      <c r="F92" s="118"/>
      <c r="G92" s="118"/>
      <c r="H92" s="118"/>
      <c r="I92" s="118"/>
      <c r="J92" s="118"/>
      <c r="K92" s="118"/>
      <c r="L92" s="118"/>
      <c r="M92" s="118"/>
      <c r="N92" s="118"/>
    </row>
    <row r="93" spans="1:14" hidden="1" x14ac:dyDescent="0.35">
      <c r="A93" s="231"/>
      <c r="B93" s="118"/>
      <c r="C93" s="118"/>
      <c r="D93" s="118"/>
      <c r="E93" s="118"/>
      <c r="F93" s="118"/>
      <c r="G93" s="118"/>
      <c r="H93" s="118"/>
      <c r="I93" s="118"/>
      <c r="J93" s="118"/>
      <c r="K93" s="118"/>
      <c r="L93" s="118"/>
      <c r="M93" s="118"/>
      <c r="N93" s="118"/>
    </row>
    <row r="94" spans="1:14" hidden="1" x14ac:dyDescent="0.35">
      <c r="A94" s="231"/>
      <c r="B94" s="118"/>
      <c r="C94" s="118"/>
      <c r="D94" s="118"/>
      <c r="E94" s="118"/>
      <c r="F94" s="118"/>
      <c r="G94" s="118"/>
      <c r="H94" s="118"/>
      <c r="I94" s="118"/>
      <c r="J94" s="118"/>
      <c r="K94" s="118"/>
      <c r="L94" s="118"/>
      <c r="M94" s="118"/>
      <c r="N94" s="118"/>
    </row>
    <row r="95" spans="1:14" hidden="1" x14ac:dyDescent="0.35">
      <c r="A95" s="231"/>
      <c r="B95" s="118"/>
      <c r="C95" s="118"/>
      <c r="D95" s="118"/>
      <c r="E95" s="118"/>
      <c r="F95" s="118"/>
      <c r="G95" s="118"/>
      <c r="H95" s="118"/>
      <c r="I95" s="118"/>
      <c r="J95" s="118"/>
      <c r="K95" s="118"/>
      <c r="L95" s="118"/>
      <c r="M95" s="118"/>
      <c r="N95" s="118"/>
    </row>
    <row r="96" spans="1:14" hidden="1" x14ac:dyDescent="0.35">
      <c r="A96" s="231"/>
      <c r="B96" s="118"/>
      <c r="C96" s="118"/>
      <c r="D96" s="118"/>
      <c r="E96" s="118"/>
      <c r="F96" s="118"/>
      <c r="G96" s="118"/>
      <c r="H96" s="118"/>
      <c r="I96" s="118"/>
      <c r="J96" s="118"/>
      <c r="K96" s="118"/>
      <c r="L96" s="118"/>
      <c r="M96" s="118"/>
      <c r="N96" s="118"/>
    </row>
    <row r="97" spans="1:14" hidden="1" x14ac:dyDescent="0.35">
      <c r="A97" s="231"/>
      <c r="B97" s="118"/>
      <c r="C97" s="118"/>
      <c r="D97" s="118"/>
      <c r="E97" s="118"/>
      <c r="F97" s="118"/>
      <c r="G97" s="118"/>
      <c r="H97" s="118"/>
      <c r="I97" s="118"/>
      <c r="J97" s="118"/>
      <c r="K97" s="118"/>
      <c r="L97" s="118"/>
      <c r="M97" s="118"/>
      <c r="N97" s="118"/>
    </row>
    <row r="98" spans="1:14" hidden="1" x14ac:dyDescent="0.35">
      <c r="A98" s="231"/>
      <c r="B98" s="118"/>
      <c r="C98" s="118"/>
      <c r="D98" s="118"/>
      <c r="E98" s="118"/>
      <c r="F98" s="118"/>
      <c r="G98" s="118"/>
      <c r="H98" s="118"/>
      <c r="I98" s="118"/>
      <c r="J98" s="118"/>
      <c r="K98" s="118"/>
      <c r="L98" s="118"/>
      <c r="M98" s="118"/>
      <c r="N98" s="118"/>
    </row>
    <row r="99" spans="1:14" hidden="1" x14ac:dyDescent="0.35">
      <c r="A99" s="231"/>
      <c r="B99" s="118"/>
      <c r="C99" s="118"/>
      <c r="D99" s="118"/>
      <c r="E99" s="118"/>
      <c r="F99" s="118"/>
      <c r="G99" s="118"/>
      <c r="H99" s="118"/>
      <c r="I99" s="118"/>
      <c r="J99" s="118"/>
      <c r="K99" s="118"/>
      <c r="L99" s="118"/>
      <c r="M99" s="118"/>
      <c r="N99" s="118"/>
    </row>
    <row r="100" spans="1:14" hidden="1" x14ac:dyDescent="0.35">
      <c r="A100" s="231"/>
      <c r="B100" s="118"/>
      <c r="C100" s="118"/>
      <c r="D100" s="118"/>
      <c r="E100" s="118"/>
      <c r="F100" s="118"/>
      <c r="G100" s="118"/>
      <c r="H100" s="118"/>
      <c r="I100" s="118"/>
      <c r="J100" s="118"/>
      <c r="K100" s="118"/>
      <c r="L100" s="118"/>
      <c r="M100" s="118"/>
      <c r="N100" s="118"/>
    </row>
    <row r="101" spans="1:14" hidden="1" x14ac:dyDescent="0.35">
      <c r="A101" s="231"/>
      <c r="B101" s="118"/>
      <c r="C101" s="118"/>
      <c r="D101" s="118"/>
      <c r="E101" s="118"/>
      <c r="F101" s="118"/>
      <c r="G101" s="118"/>
      <c r="H101" s="118"/>
      <c r="I101" s="118"/>
      <c r="J101" s="118"/>
      <c r="K101" s="118"/>
      <c r="L101" s="118"/>
      <c r="M101" s="118"/>
      <c r="N101" s="118"/>
    </row>
    <row r="102" spans="1:14" hidden="1" x14ac:dyDescent="0.35">
      <c r="A102" s="231"/>
      <c r="B102" s="118"/>
      <c r="C102" s="118"/>
      <c r="D102" s="118"/>
      <c r="E102" s="118"/>
      <c r="F102" s="118"/>
      <c r="G102" s="118"/>
      <c r="H102" s="118"/>
      <c r="I102" s="118"/>
      <c r="J102" s="118"/>
      <c r="K102" s="118"/>
      <c r="L102" s="118"/>
      <c r="M102" s="118"/>
      <c r="N102" s="118"/>
    </row>
    <row r="103" spans="1:14" hidden="1" x14ac:dyDescent="0.35">
      <c r="A103" s="231"/>
      <c r="B103" s="118"/>
      <c r="C103" s="118"/>
      <c r="D103" s="118"/>
      <c r="E103" s="118"/>
      <c r="F103" s="118"/>
      <c r="G103" s="118"/>
      <c r="H103" s="118"/>
      <c r="I103" s="118"/>
      <c r="J103" s="118"/>
      <c r="K103" s="118"/>
      <c r="L103" s="118"/>
      <c r="M103" s="118"/>
      <c r="N103" s="118"/>
    </row>
    <row r="104" spans="1:14" hidden="1" x14ac:dyDescent="0.35">
      <c r="A104" s="231"/>
      <c r="B104" s="118"/>
      <c r="C104" s="118"/>
      <c r="D104" s="118"/>
      <c r="E104" s="118"/>
      <c r="F104" s="118"/>
      <c r="G104" s="118"/>
      <c r="H104" s="118"/>
      <c r="I104" s="118"/>
      <c r="J104" s="118"/>
      <c r="K104" s="118"/>
      <c r="L104" s="118"/>
      <c r="M104" s="118"/>
      <c r="N104" s="118"/>
    </row>
    <row r="105" spans="1:14" hidden="1" x14ac:dyDescent="0.35">
      <c r="A105" s="231"/>
      <c r="B105" s="118"/>
      <c r="C105" s="118"/>
      <c r="D105" s="118"/>
      <c r="E105" s="118"/>
      <c r="F105" s="118"/>
      <c r="G105" s="118"/>
      <c r="H105" s="118"/>
      <c r="I105" s="118"/>
      <c r="J105" s="118"/>
      <c r="K105" s="118"/>
      <c r="L105" s="118"/>
      <c r="M105" s="118"/>
      <c r="N105" s="118"/>
    </row>
    <row r="106" spans="1:14" hidden="1" x14ac:dyDescent="0.35">
      <c r="A106" s="231"/>
      <c r="B106" s="118"/>
      <c r="C106" s="118"/>
      <c r="D106" s="118"/>
      <c r="E106" s="118"/>
      <c r="F106" s="118"/>
      <c r="G106" s="118"/>
      <c r="H106" s="118"/>
      <c r="I106" s="118"/>
      <c r="J106" s="118"/>
      <c r="K106" s="118"/>
      <c r="L106" s="118"/>
      <c r="M106" s="118"/>
      <c r="N106" s="118"/>
    </row>
    <row r="107" spans="1:14" hidden="1" x14ac:dyDescent="0.35">
      <c r="A107" s="231"/>
      <c r="B107" s="118"/>
      <c r="C107" s="118"/>
      <c r="D107" s="118"/>
      <c r="E107" s="118"/>
      <c r="F107" s="118"/>
      <c r="G107" s="118"/>
      <c r="H107" s="118"/>
      <c r="I107" s="118"/>
      <c r="J107" s="118"/>
      <c r="K107" s="118"/>
      <c r="L107" s="118"/>
      <c r="M107" s="118"/>
      <c r="N107" s="118"/>
    </row>
    <row r="108" spans="1:14" hidden="1" x14ac:dyDescent="0.35">
      <c r="A108" s="231"/>
      <c r="B108" s="118"/>
      <c r="C108" s="118"/>
      <c r="D108" s="118"/>
      <c r="E108" s="118"/>
      <c r="F108" s="118"/>
      <c r="G108" s="118"/>
      <c r="H108" s="118"/>
      <c r="I108" s="118"/>
      <c r="J108" s="118"/>
      <c r="K108" s="118"/>
      <c r="L108" s="118"/>
      <c r="M108" s="118"/>
      <c r="N108" s="118"/>
    </row>
    <row r="109" spans="1:14" hidden="1" x14ac:dyDescent="0.35">
      <c r="A109" s="231"/>
      <c r="B109" s="118"/>
      <c r="C109" s="118"/>
      <c r="D109" s="118"/>
      <c r="E109" s="118"/>
      <c r="F109" s="118"/>
      <c r="G109" s="118"/>
      <c r="H109" s="118"/>
      <c r="I109" s="118"/>
      <c r="J109" s="118"/>
      <c r="K109" s="118"/>
      <c r="L109" s="118"/>
      <c r="M109" s="118"/>
      <c r="N109" s="118"/>
    </row>
    <row r="110" spans="1:14" hidden="1" x14ac:dyDescent="0.35">
      <c r="A110" s="231"/>
      <c r="B110" s="118"/>
      <c r="C110" s="118"/>
      <c r="D110" s="118"/>
      <c r="E110" s="118"/>
      <c r="F110" s="118"/>
      <c r="G110" s="118"/>
      <c r="H110" s="118"/>
      <c r="I110" s="118"/>
      <c r="J110" s="118"/>
      <c r="K110" s="118"/>
      <c r="L110" s="118"/>
      <c r="M110" s="118"/>
      <c r="N110" s="118"/>
    </row>
    <row r="111" spans="1:14" hidden="1" x14ac:dyDescent="0.35">
      <c r="A111" s="231"/>
      <c r="B111" s="118"/>
      <c r="C111" s="118"/>
      <c r="D111" s="118"/>
      <c r="E111" s="118"/>
      <c r="F111" s="118"/>
      <c r="G111" s="118"/>
      <c r="H111" s="118"/>
      <c r="I111" s="118"/>
      <c r="J111" s="118"/>
      <c r="K111" s="118"/>
      <c r="L111" s="118"/>
      <c r="M111" s="118"/>
      <c r="N111" s="118"/>
    </row>
    <row r="112" spans="1:14" hidden="1" x14ac:dyDescent="0.35">
      <c r="A112" s="231"/>
      <c r="B112" s="118"/>
      <c r="C112" s="118"/>
      <c r="D112" s="118"/>
      <c r="E112" s="118"/>
      <c r="F112" s="118"/>
      <c r="G112" s="118"/>
      <c r="H112" s="118"/>
      <c r="I112" s="118"/>
      <c r="J112" s="118"/>
      <c r="K112" s="118"/>
      <c r="L112" s="118"/>
      <c r="M112" s="118"/>
      <c r="N112" s="118"/>
    </row>
    <row r="113" spans="1:14" hidden="1" x14ac:dyDescent="0.35">
      <c r="A113" s="231"/>
      <c r="B113" s="118"/>
      <c r="C113" s="118"/>
      <c r="D113" s="118"/>
      <c r="E113" s="118"/>
      <c r="F113" s="118"/>
      <c r="G113" s="118"/>
      <c r="H113" s="118"/>
      <c r="I113" s="118"/>
      <c r="J113" s="118"/>
      <c r="K113" s="118"/>
      <c r="L113" s="118"/>
      <c r="M113" s="118"/>
      <c r="N113" s="118"/>
    </row>
    <row r="114" spans="1:14" hidden="1" x14ac:dyDescent="0.35">
      <c r="A114" s="231"/>
      <c r="B114" s="118"/>
      <c r="C114" s="118"/>
      <c r="D114" s="118"/>
      <c r="E114" s="118"/>
      <c r="F114" s="118"/>
      <c r="G114" s="118"/>
      <c r="H114" s="118"/>
      <c r="I114" s="118"/>
      <c r="J114" s="118"/>
      <c r="K114" s="118"/>
      <c r="L114" s="118"/>
      <c r="M114" s="118"/>
      <c r="N114" s="118"/>
    </row>
    <row r="115" spans="1:14" hidden="1" x14ac:dyDescent="0.35">
      <c r="A115" s="231"/>
      <c r="B115" s="118"/>
      <c r="C115" s="118"/>
      <c r="D115" s="118"/>
      <c r="E115" s="118"/>
      <c r="F115" s="118"/>
      <c r="G115" s="118"/>
      <c r="H115" s="118"/>
      <c r="I115" s="118"/>
      <c r="J115" s="118"/>
      <c r="K115" s="118"/>
      <c r="L115" s="118"/>
      <c r="M115" s="118"/>
      <c r="N115" s="118"/>
    </row>
    <row r="116" spans="1:14" hidden="1" x14ac:dyDescent="0.35">
      <c r="A116" s="231"/>
      <c r="B116" s="118"/>
      <c r="C116" s="118"/>
      <c r="D116" s="118"/>
      <c r="E116" s="118"/>
      <c r="F116" s="118"/>
      <c r="G116" s="118"/>
      <c r="H116" s="118"/>
      <c r="I116" s="118"/>
      <c r="J116" s="118"/>
      <c r="K116" s="118"/>
      <c r="L116" s="118"/>
      <c r="M116" s="118"/>
      <c r="N116" s="118"/>
    </row>
    <row r="117" spans="1:14" hidden="1" x14ac:dyDescent="0.35">
      <c r="A117" s="231"/>
      <c r="B117" s="118"/>
      <c r="C117" s="118"/>
      <c r="D117" s="118"/>
      <c r="E117" s="118"/>
      <c r="F117" s="118"/>
      <c r="G117" s="118"/>
      <c r="H117" s="118"/>
      <c r="I117" s="118"/>
      <c r="J117" s="118"/>
      <c r="K117" s="118"/>
      <c r="L117" s="118"/>
      <c r="M117" s="118"/>
      <c r="N117" s="118"/>
    </row>
    <row r="118" spans="1:14" hidden="1" x14ac:dyDescent="0.35">
      <c r="A118" s="231"/>
      <c r="B118" s="118"/>
      <c r="C118" s="118"/>
      <c r="D118" s="118"/>
      <c r="E118" s="118"/>
      <c r="F118" s="118"/>
      <c r="G118" s="118"/>
      <c r="H118" s="118"/>
      <c r="I118" s="118"/>
      <c r="J118" s="118"/>
      <c r="K118" s="118"/>
      <c r="L118" s="118"/>
      <c r="M118" s="118"/>
      <c r="N118" s="118"/>
    </row>
    <row r="119" spans="1:14" hidden="1" x14ac:dyDescent="0.35">
      <c r="A119" s="231"/>
      <c r="B119" s="118"/>
      <c r="C119" s="118"/>
      <c r="D119" s="118"/>
      <c r="E119" s="118"/>
      <c r="F119" s="118"/>
      <c r="G119" s="118"/>
      <c r="H119" s="118"/>
      <c r="I119" s="118"/>
      <c r="J119" s="118"/>
      <c r="K119" s="118"/>
      <c r="L119" s="118"/>
      <c r="M119" s="118"/>
      <c r="N119" s="118"/>
    </row>
    <row r="120" spans="1:14" hidden="1" x14ac:dyDescent="0.35">
      <c r="A120" s="231"/>
      <c r="B120" s="118"/>
      <c r="C120" s="118"/>
      <c r="D120" s="118"/>
      <c r="E120" s="118"/>
      <c r="F120" s="118"/>
      <c r="G120" s="118"/>
      <c r="H120" s="118"/>
      <c r="I120" s="118"/>
      <c r="J120" s="118"/>
      <c r="K120" s="118"/>
      <c r="L120" s="118"/>
      <c r="M120" s="118"/>
      <c r="N120" s="118"/>
    </row>
    <row r="121" spans="1:14" hidden="1" x14ac:dyDescent="0.35">
      <c r="A121" s="231"/>
      <c r="B121" s="118"/>
      <c r="C121" s="118"/>
      <c r="D121" s="118"/>
      <c r="E121" s="118"/>
      <c r="F121" s="118"/>
      <c r="G121" s="118"/>
      <c r="H121" s="118"/>
      <c r="I121" s="118"/>
      <c r="J121" s="118"/>
      <c r="K121" s="118"/>
      <c r="L121" s="118"/>
      <c r="M121" s="118"/>
      <c r="N121" s="118"/>
    </row>
    <row r="122" spans="1:14" hidden="1" x14ac:dyDescent="0.35">
      <c r="A122" s="231"/>
      <c r="B122" s="118"/>
      <c r="C122" s="118"/>
      <c r="D122" s="118"/>
      <c r="E122" s="118"/>
      <c r="F122" s="118"/>
      <c r="G122" s="118"/>
      <c r="H122" s="118"/>
      <c r="I122" s="118"/>
      <c r="J122" s="118"/>
      <c r="K122" s="118"/>
      <c r="L122" s="118"/>
      <c r="M122" s="118"/>
      <c r="N122" s="118"/>
    </row>
    <row r="123" spans="1:14" hidden="1" x14ac:dyDescent="0.35">
      <c r="A123" s="231"/>
      <c r="B123" s="118"/>
      <c r="C123" s="118"/>
      <c r="D123" s="118"/>
      <c r="E123" s="118"/>
      <c r="F123" s="118"/>
      <c r="G123" s="118"/>
      <c r="H123" s="118"/>
      <c r="I123" s="118"/>
      <c r="J123" s="118"/>
      <c r="K123" s="118"/>
      <c r="L123" s="118"/>
      <c r="M123" s="118"/>
      <c r="N123" s="118"/>
    </row>
    <row r="124" spans="1:14" hidden="1" x14ac:dyDescent="0.35">
      <c r="A124" s="231"/>
      <c r="B124" s="118"/>
      <c r="C124" s="118"/>
      <c r="D124" s="118"/>
      <c r="E124" s="118"/>
      <c r="F124" s="118"/>
      <c r="G124" s="118"/>
      <c r="H124" s="118"/>
      <c r="I124" s="118"/>
      <c r="J124" s="118"/>
      <c r="K124" s="118"/>
      <c r="L124" s="118"/>
      <c r="M124" s="118"/>
      <c r="N124" s="118"/>
    </row>
    <row r="125" spans="1:14" hidden="1" x14ac:dyDescent="0.35">
      <c r="A125" s="231"/>
      <c r="B125" s="118"/>
      <c r="C125" s="118"/>
      <c r="D125" s="118"/>
      <c r="E125" s="118"/>
      <c r="F125" s="118"/>
      <c r="G125" s="118"/>
      <c r="H125" s="118"/>
      <c r="I125" s="118"/>
      <c r="J125" s="118"/>
      <c r="K125" s="118"/>
      <c r="L125" s="118"/>
      <c r="M125" s="118"/>
      <c r="N125" s="118"/>
    </row>
    <row r="126" spans="1:14" hidden="1" x14ac:dyDescent="0.35">
      <c r="A126" s="231"/>
      <c r="B126" s="118"/>
      <c r="C126" s="118"/>
      <c r="D126" s="118"/>
      <c r="E126" s="118"/>
      <c r="F126" s="118"/>
      <c r="G126" s="118"/>
      <c r="H126" s="118"/>
      <c r="I126" s="118"/>
      <c r="J126" s="118"/>
      <c r="K126" s="118"/>
      <c r="L126" s="118"/>
      <c r="M126" s="118"/>
      <c r="N126" s="118"/>
    </row>
    <row r="127" spans="1:14" hidden="1" x14ac:dyDescent="0.35">
      <c r="A127" s="231"/>
      <c r="B127" s="118"/>
      <c r="C127" s="118"/>
      <c r="D127" s="118"/>
      <c r="E127" s="118"/>
      <c r="F127" s="118"/>
      <c r="G127" s="118"/>
      <c r="H127" s="118"/>
      <c r="I127" s="118"/>
      <c r="J127" s="118"/>
      <c r="K127" s="118"/>
      <c r="L127" s="118"/>
      <c r="M127" s="118"/>
      <c r="N127" s="118"/>
    </row>
    <row r="128" spans="1:14" hidden="1" x14ac:dyDescent="0.35">
      <c r="A128" s="231"/>
      <c r="B128" s="118"/>
      <c r="C128" s="118"/>
      <c r="D128" s="118"/>
      <c r="E128" s="118"/>
      <c r="F128" s="118"/>
      <c r="G128" s="118"/>
      <c r="H128" s="118"/>
      <c r="I128" s="118"/>
      <c r="J128" s="118"/>
      <c r="K128" s="118"/>
      <c r="L128" s="118"/>
      <c r="M128" s="118"/>
      <c r="N128" s="118"/>
    </row>
    <row r="129" spans="1:14" hidden="1" x14ac:dyDescent="0.35">
      <c r="A129" s="231"/>
      <c r="B129" s="118"/>
      <c r="C129" s="118"/>
      <c r="D129" s="118"/>
      <c r="E129" s="118"/>
      <c r="F129" s="118"/>
      <c r="G129" s="118"/>
      <c r="H129" s="118"/>
      <c r="I129" s="118"/>
      <c r="J129" s="118"/>
      <c r="K129" s="118"/>
      <c r="L129" s="118"/>
      <c r="M129" s="118"/>
      <c r="N129" s="118"/>
    </row>
    <row r="130" spans="1:14" hidden="1" x14ac:dyDescent="0.35">
      <c r="A130" s="231"/>
      <c r="B130" s="118"/>
      <c r="C130" s="118"/>
      <c r="D130" s="118"/>
      <c r="E130" s="118"/>
      <c r="F130" s="118"/>
      <c r="G130" s="118"/>
      <c r="H130" s="118"/>
      <c r="I130" s="118"/>
      <c r="J130" s="118"/>
      <c r="K130" s="118"/>
      <c r="L130" s="118"/>
      <c r="M130" s="118"/>
      <c r="N130" s="118"/>
    </row>
    <row r="131" spans="1:14" hidden="1" x14ac:dyDescent="0.35">
      <c r="A131" s="231"/>
      <c r="B131" s="118"/>
      <c r="C131" s="118"/>
      <c r="D131" s="118"/>
      <c r="E131" s="118"/>
      <c r="F131" s="118"/>
      <c r="G131" s="118"/>
      <c r="H131" s="118"/>
      <c r="I131" s="118"/>
      <c r="J131" s="118"/>
      <c r="K131" s="118"/>
      <c r="L131" s="118"/>
      <c r="M131" s="118"/>
      <c r="N131" s="118"/>
    </row>
    <row r="132" spans="1:14" hidden="1" x14ac:dyDescent="0.35">
      <c r="A132" s="231"/>
      <c r="B132" s="118"/>
      <c r="C132" s="118"/>
      <c r="D132" s="118"/>
      <c r="E132" s="118"/>
      <c r="F132" s="118"/>
      <c r="G132" s="118"/>
      <c r="H132" s="118"/>
      <c r="I132" s="118"/>
      <c r="J132" s="118"/>
      <c r="K132" s="118"/>
      <c r="L132" s="118"/>
      <c r="M132" s="118"/>
      <c r="N132" s="118"/>
    </row>
    <row r="133" spans="1:14" hidden="1" x14ac:dyDescent="0.35">
      <c r="A133" s="231"/>
      <c r="B133" s="118"/>
      <c r="C133" s="118"/>
      <c r="D133" s="118"/>
      <c r="E133" s="118"/>
      <c r="F133" s="118"/>
      <c r="G133" s="118"/>
      <c r="H133" s="118"/>
      <c r="I133" s="118"/>
      <c r="J133" s="118"/>
      <c r="K133" s="118"/>
      <c r="L133" s="118"/>
      <c r="M133" s="118"/>
      <c r="N133" s="118"/>
    </row>
    <row r="134" spans="1:14" hidden="1" x14ac:dyDescent="0.35">
      <c r="A134" s="231"/>
      <c r="B134" s="118"/>
      <c r="C134" s="118"/>
      <c r="D134" s="118"/>
      <c r="E134" s="118"/>
      <c r="F134" s="118"/>
      <c r="G134" s="118"/>
      <c r="H134" s="118"/>
      <c r="I134" s="118"/>
      <c r="J134" s="118"/>
      <c r="K134" s="118"/>
      <c r="L134" s="118"/>
      <c r="M134" s="118"/>
      <c r="N134" s="118"/>
    </row>
    <row r="135" spans="1:14" hidden="1" x14ac:dyDescent="0.35">
      <c r="A135" s="231"/>
      <c r="B135" s="118"/>
      <c r="C135" s="118"/>
      <c r="D135" s="118"/>
      <c r="E135" s="118"/>
      <c r="F135" s="118"/>
      <c r="G135" s="118"/>
      <c r="H135" s="118"/>
      <c r="I135" s="118"/>
      <c r="J135" s="118"/>
      <c r="K135" s="118"/>
      <c r="L135" s="118"/>
      <c r="M135" s="118"/>
      <c r="N135" s="118"/>
    </row>
    <row r="136" spans="1:14" hidden="1" x14ac:dyDescent="0.35">
      <c r="A136" s="231"/>
      <c r="B136" s="118"/>
      <c r="C136" s="118"/>
      <c r="D136" s="118"/>
      <c r="E136" s="118"/>
      <c r="F136" s="118"/>
      <c r="G136" s="118"/>
      <c r="H136" s="118"/>
      <c r="I136" s="118"/>
      <c r="J136" s="118"/>
      <c r="K136" s="118"/>
      <c r="L136" s="118"/>
      <c r="M136" s="118"/>
      <c r="N136" s="118"/>
    </row>
    <row r="137" spans="1:14" hidden="1" x14ac:dyDescent="0.35">
      <c r="A137" s="231"/>
      <c r="B137" s="118"/>
      <c r="C137" s="118"/>
      <c r="D137" s="118"/>
      <c r="E137" s="118"/>
      <c r="F137" s="118"/>
      <c r="G137" s="118"/>
      <c r="H137" s="118"/>
      <c r="I137" s="118"/>
      <c r="J137" s="118"/>
      <c r="K137" s="118"/>
      <c r="L137" s="118"/>
      <c r="M137" s="118"/>
      <c r="N137" s="118"/>
    </row>
    <row r="138" spans="1:14" hidden="1" x14ac:dyDescent="0.35">
      <c r="A138" s="231"/>
      <c r="B138" s="118"/>
      <c r="C138" s="118"/>
      <c r="D138" s="118"/>
      <c r="E138" s="118"/>
      <c r="F138" s="118"/>
      <c r="G138" s="118"/>
      <c r="H138" s="118"/>
      <c r="I138" s="118"/>
      <c r="J138" s="118"/>
      <c r="K138" s="118"/>
      <c r="L138" s="118"/>
      <c r="M138" s="118"/>
      <c r="N138" s="118"/>
    </row>
    <row r="139" spans="1:14" hidden="1" x14ac:dyDescent="0.35">
      <c r="A139" s="231"/>
      <c r="B139" s="118"/>
      <c r="C139" s="118"/>
      <c r="D139" s="118"/>
      <c r="E139" s="118"/>
      <c r="F139" s="118"/>
      <c r="G139" s="118"/>
      <c r="H139" s="118"/>
      <c r="I139" s="118"/>
      <c r="J139" s="118"/>
      <c r="K139" s="118"/>
      <c r="L139" s="118"/>
      <c r="M139" s="118"/>
      <c r="N139" s="118"/>
    </row>
    <row r="140" spans="1:14" hidden="1" x14ac:dyDescent="0.35">
      <c r="A140" s="231"/>
      <c r="B140" s="118"/>
      <c r="C140" s="118"/>
      <c r="D140" s="118"/>
      <c r="E140" s="118"/>
      <c r="F140" s="118"/>
      <c r="G140" s="118"/>
      <c r="H140" s="118"/>
      <c r="I140" s="118"/>
      <c r="J140" s="118"/>
      <c r="K140" s="118"/>
      <c r="L140" s="118"/>
      <c r="M140" s="118"/>
      <c r="N140" s="118"/>
    </row>
    <row r="141" spans="1:14" hidden="1" x14ac:dyDescent="0.35">
      <c r="A141" s="231"/>
      <c r="B141" s="118"/>
      <c r="C141" s="118"/>
      <c r="D141" s="118"/>
      <c r="E141" s="118"/>
      <c r="F141" s="118"/>
      <c r="G141" s="118"/>
      <c r="H141" s="118"/>
      <c r="I141" s="118"/>
      <c r="J141" s="118"/>
      <c r="K141" s="118"/>
      <c r="L141" s="118"/>
      <c r="M141" s="118"/>
      <c r="N141" s="118"/>
    </row>
    <row r="142" spans="1:14" hidden="1" x14ac:dyDescent="0.35">
      <c r="A142" s="231"/>
      <c r="B142" s="118"/>
      <c r="C142" s="118"/>
      <c r="D142" s="118"/>
      <c r="E142" s="118"/>
      <c r="F142" s="118"/>
      <c r="G142" s="118"/>
      <c r="H142" s="118"/>
      <c r="I142" s="118"/>
      <c r="J142" s="118"/>
      <c r="K142" s="118"/>
      <c r="L142" s="118"/>
      <c r="M142" s="118"/>
      <c r="N142" s="118"/>
    </row>
    <row r="143" spans="1:14" hidden="1" x14ac:dyDescent="0.35">
      <c r="A143" s="231"/>
      <c r="B143" s="118"/>
      <c r="C143" s="118"/>
      <c r="D143" s="118"/>
      <c r="E143" s="118"/>
      <c r="F143" s="118"/>
      <c r="G143" s="118"/>
      <c r="H143" s="118"/>
      <c r="I143" s="118"/>
      <c r="J143" s="118"/>
      <c r="K143" s="118"/>
      <c r="L143" s="118"/>
      <c r="M143" s="118"/>
      <c r="N143" s="118"/>
    </row>
    <row r="144" spans="1:14" hidden="1" x14ac:dyDescent="0.35">
      <c r="A144" s="231"/>
      <c r="B144" s="118"/>
      <c r="C144" s="118"/>
      <c r="D144" s="118"/>
      <c r="E144" s="118"/>
      <c r="F144" s="118"/>
      <c r="G144" s="118"/>
      <c r="H144" s="118"/>
      <c r="I144" s="118"/>
      <c r="J144" s="118"/>
      <c r="K144" s="118"/>
      <c r="L144" s="118"/>
      <c r="M144" s="118"/>
      <c r="N144" s="118"/>
    </row>
    <row r="145" spans="1:14" hidden="1" x14ac:dyDescent="0.35">
      <c r="A145" s="231"/>
      <c r="B145" s="118"/>
      <c r="C145" s="118"/>
      <c r="D145" s="118"/>
      <c r="E145" s="118"/>
      <c r="F145" s="118"/>
      <c r="G145" s="118"/>
      <c r="H145" s="118"/>
      <c r="I145" s="118"/>
      <c r="J145" s="118"/>
      <c r="K145" s="118"/>
      <c r="L145" s="118"/>
      <c r="M145" s="118"/>
      <c r="N145" s="118"/>
    </row>
    <row r="146" spans="1:14" hidden="1" x14ac:dyDescent="0.35">
      <c r="A146" s="231"/>
      <c r="B146" s="118"/>
      <c r="C146" s="118"/>
      <c r="D146" s="118"/>
      <c r="E146" s="118"/>
      <c r="F146" s="118"/>
      <c r="G146" s="118"/>
      <c r="H146" s="118"/>
      <c r="I146" s="118"/>
      <c r="J146" s="118"/>
      <c r="K146" s="118"/>
      <c r="L146" s="118"/>
      <c r="M146" s="118"/>
      <c r="N146" s="118"/>
    </row>
    <row r="147" spans="1:14" hidden="1" x14ac:dyDescent="0.35">
      <c r="A147" s="231"/>
      <c r="B147" s="118"/>
      <c r="C147" s="118"/>
      <c r="D147" s="118"/>
      <c r="E147" s="118"/>
      <c r="F147" s="118"/>
      <c r="G147" s="118"/>
      <c r="H147" s="118"/>
      <c r="I147" s="118"/>
      <c r="J147" s="118"/>
      <c r="K147" s="118"/>
      <c r="L147" s="118"/>
      <c r="M147" s="118"/>
      <c r="N147" s="118"/>
    </row>
    <row r="148" spans="1:14" hidden="1" x14ac:dyDescent="0.35">
      <c r="A148" s="231"/>
      <c r="B148" s="118"/>
      <c r="C148" s="118"/>
      <c r="D148" s="118"/>
      <c r="E148" s="118"/>
      <c r="F148" s="118"/>
      <c r="G148" s="118"/>
      <c r="H148" s="118"/>
      <c r="I148" s="118"/>
      <c r="J148" s="118"/>
      <c r="K148" s="118"/>
      <c r="L148" s="118"/>
      <c r="M148" s="118"/>
      <c r="N148" s="118"/>
    </row>
    <row r="149" spans="1:14" hidden="1" x14ac:dyDescent="0.35">
      <c r="A149" s="231"/>
      <c r="B149" s="118"/>
      <c r="C149" s="118"/>
      <c r="D149" s="118"/>
      <c r="E149" s="118"/>
      <c r="F149" s="118"/>
      <c r="G149" s="118"/>
      <c r="H149" s="118"/>
      <c r="I149" s="118"/>
      <c r="J149" s="118"/>
      <c r="K149" s="118"/>
      <c r="L149" s="118"/>
      <c r="M149" s="118"/>
      <c r="N149" s="118"/>
    </row>
    <row r="150" spans="1:14" hidden="1" x14ac:dyDescent="0.35">
      <c r="A150" s="231"/>
      <c r="B150" s="118"/>
      <c r="C150" s="118"/>
      <c r="D150" s="118"/>
      <c r="E150" s="118"/>
      <c r="F150" s="118"/>
      <c r="G150" s="118"/>
      <c r="H150" s="118"/>
      <c r="I150" s="118"/>
      <c r="J150" s="118"/>
      <c r="K150" s="118"/>
      <c r="L150" s="118"/>
      <c r="M150" s="118"/>
      <c r="N150" s="118"/>
    </row>
    <row r="151" spans="1:14" hidden="1" x14ac:dyDescent="0.35">
      <c r="A151" s="231"/>
      <c r="B151" s="118"/>
      <c r="C151" s="118"/>
      <c r="D151" s="118"/>
      <c r="E151" s="118"/>
      <c r="F151" s="118"/>
      <c r="G151" s="118"/>
      <c r="H151" s="118"/>
      <c r="I151" s="118"/>
      <c r="J151" s="118"/>
      <c r="K151" s="118"/>
      <c r="L151" s="118"/>
      <c r="M151" s="118"/>
      <c r="N151" s="118"/>
    </row>
    <row r="152" spans="1:14" hidden="1" x14ac:dyDescent="0.35">
      <c r="A152" s="231"/>
      <c r="B152" s="118"/>
      <c r="C152" s="118"/>
      <c r="D152" s="118"/>
      <c r="E152" s="118"/>
      <c r="F152" s="118"/>
      <c r="G152" s="118"/>
      <c r="H152" s="118"/>
      <c r="I152" s="118"/>
      <c r="J152" s="118"/>
      <c r="K152" s="118"/>
      <c r="L152" s="118"/>
      <c r="M152" s="118"/>
      <c r="N152" s="118"/>
    </row>
    <row r="153" spans="1:14" hidden="1" x14ac:dyDescent="0.35">
      <c r="A153" s="231"/>
      <c r="B153" s="118"/>
      <c r="C153" s="118"/>
      <c r="D153" s="118"/>
      <c r="E153" s="118"/>
      <c r="F153" s="118"/>
      <c r="G153" s="118"/>
      <c r="H153" s="118"/>
      <c r="I153" s="118"/>
      <c r="J153" s="118"/>
      <c r="K153" s="118"/>
      <c r="L153" s="118"/>
      <c r="M153" s="118"/>
      <c r="N153" s="118"/>
    </row>
    <row r="154" spans="1:14" hidden="1" x14ac:dyDescent="0.35">
      <c r="A154" s="231"/>
      <c r="B154" s="118"/>
      <c r="C154" s="118"/>
      <c r="D154" s="118"/>
      <c r="E154" s="118"/>
      <c r="F154" s="118"/>
      <c r="G154" s="118"/>
      <c r="H154" s="118"/>
      <c r="I154" s="118"/>
      <c r="J154" s="118"/>
      <c r="K154" s="118"/>
      <c r="L154" s="118"/>
      <c r="M154" s="118"/>
      <c r="N154" s="118"/>
    </row>
    <row r="155" spans="1:14" hidden="1" x14ac:dyDescent="0.35">
      <c r="A155" s="231"/>
      <c r="B155" s="118"/>
      <c r="C155" s="118"/>
      <c r="D155" s="118"/>
      <c r="E155" s="118"/>
      <c r="F155" s="118"/>
      <c r="G155" s="118"/>
      <c r="H155" s="118"/>
      <c r="I155" s="118"/>
      <c r="J155" s="118"/>
      <c r="K155" s="118"/>
      <c r="L155" s="118"/>
      <c r="M155" s="118"/>
      <c r="N155" s="118"/>
    </row>
    <row r="156" spans="1:14" hidden="1" x14ac:dyDescent="0.35">
      <c r="A156" s="231"/>
      <c r="B156" s="118"/>
      <c r="C156" s="118"/>
      <c r="D156" s="118"/>
      <c r="E156" s="118"/>
      <c r="F156" s="118"/>
      <c r="G156" s="118"/>
      <c r="H156" s="118"/>
      <c r="I156" s="118"/>
      <c r="J156" s="118"/>
      <c r="K156" s="118"/>
      <c r="L156" s="118"/>
      <c r="M156" s="118"/>
      <c r="N156" s="118"/>
    </row>
    <row r="157" spans="1:14" hidden="1" x14ac:dyDescent="0.35">
      <c r="A157" s="231"/>
      <c r="B157" s="118"/>
      <c r="C157" s="118"/>
      <c r="D157" s="118"/>
      <c r="E157" s="118"/>
      <c r="F157" s="118"/>
      <c r="G157" s="118"/>
      <c r="H157" s="118"/>
      <c r="I157" s="118"/>
      <c r="J157" s="118"/>
      <c r="K157" s="118"/>
      <c r="L157" s="118"/>
      <c r="M157" s="118"/>
      <c r="N157" s="118"/>
    </row>
    <row r="158" spans="1:14" hidden="1" x14ac:dyDescent="0.35">
      <c r="A158" s="231"/>
      <c r="B158" s="118"/>
      <c r="C158" s="118"/>
      <c r="D158" s="118"/>
      <c r="E158" s="118"/>
      <c r="F158" s="118"/>
      <c r="G158" s="118"/>
      <c r="H158" s="118"/>
      <c r="I158" s="118"/>
      <c r="J158" s="118"/>
      <c r="K158" s="118"/>
      <c r="L158" s="118"/>
      <c r="M158" s="118"/>
      <c r="N158" s="118"/>
    </row>
    <row r="159" spans="1:14" hidden="1" x14ac:dyDescent="0.35">
      <c r="A159" s="231"/>
      <c r="B159" s="118"/>
      <c r="C159" s="118"/>
      <c r="D159" s="118"/>
      <c r="E159" s="118"/>
      <c r="F159" s="118"/>
      <c r="G159" s="118"/>
      <c r="H159" s="118"/>
      <c r="I159" s="118"/>
      <c r="J159" s="118"/>
      <c r="K159" s="118"/>
      <c r="L159" s="118"/>
      <c r="M159" s="118"/>
      <c r="N159" s="118"/>
    </row>
    <row r="160" spans="1:14" hidden="1" x14ac:dyDescent="0.35">
      <c r="A160" s="231"/>
      <c r="B160" s="118"/>
      <c r="C160" s="118"/>
      <c r="D160" s="118"/>
      <c r="E160" s="118"/>
      <c r="F160" s="118"/>
      <c r="G160" s="118"/>
      <c r="H160" s="118"/>
      <c r="I160" s="118"/>
      <c r="J160" s="118"/>
      <c r="K160" s="118"/>
      <c r="L160" s="118"/>
      <c r="M160" s="118"/>
      <c r="N160" s="118"/>
    </row>
    <row r="161" spans="1:14" hidden="1" x14ac:dyDescent="0.35">
      <c r="A161" s="231"/>
      <c r="B161" s="118"/>
      <c r="C161" s="118"/>
      <c r="D161" s="118"/>
      <c r="E161" s="118"/>
      <c r="F161" s="118"/>
      <c r="G161" s="118"/>
      <c r="H161" s="118"/>
      <c r="I161" s="118"/>
      <c r="J161" s="118"/>
      <c r="K161" s="118"/>
      <c r="L161" s="118"/>
      <c r="M161" s="118"/>
      <c r="N161" s="118"/>
    </row>
    <row r="162" spans="1:14" hidden="1" x14ac:dyDescent="0.35">
      <c r="A162" s="231"/>
      <c r="B162" s="118"/>
      <c r="C162" s="118"/>
      <c r="D162" s="118"/>
      <c r="E162" s="118"/>
      <c r="F162" s="118"/>
      <c r="G162" s="118"/>
      <c r="H162" s="118"/>
      <c r="I162" s="118"/>
      <c r="J162" s="118"/>
      <c r="K162" s="118"/>
      <c r="L162" s="118"/>
      <c r="M162" s="118"/>
      <c r="N162" s="118"/>
    </row>
    <row r="163" spans="1:14" hidden="1" x14ac:dyDescent="0.35">
      <c r="A163" s="231"/>
      <c r="B163" s="118"/>
      <c r="C163" s="118"/>
      <c r="D163" s="118"/>
      <c r="E163" s="118"/>
      <c r="F163" s="118"/>
      <c r="G163" s="118"/>
      <c r="H163" s="118"/>
      <c r="I163" s="118"/>
      <c r="J163" s="118"/>
      <c r="K163" s="118"/>
      <c r="L163" s="118"/>
      <c r="M163" s="118"/>
      <c r="N163" s="118"/>
    </row>
    <row r="164" spans="1:14" hidden="1" x14ac:dyDescent="0.35">
      <c r="A164" s="231"/>
      <c r="B164" s="118"/>
      <c r="C164" s="118"/>
      <c r="D164" s="118"/>
      <c r="E164" s="118"/>
      <c r="F164" s="118"/>
      <c r="G164" s="118"/>
      <c r="H164" s="118"/>
      <c r="I164" s="118"/>
      <c r="J164" s="118"/>
      <c r="K164" s="118"/>
      <c r="L164" s="118"/>
      <c r="M164" s="118"/>
      <c r="N164" s="118"/>
    </row>
    <row r="165" spans="1:14" hidden="1" x14ac:dyDescent="0.35">
      <c r="A165" s="231"/>
      <c r="B165" s="118"/>
      <c r="C165" s="118"/>
      <c r="D165" s="118"/>
      <c r="E165" s="118"/>
      <c r="F165" s="118"/>
      <c r="G165" s="118"/>
      <c r="H165" s="118"/>
      <c r="I165" s="118"/>
      <c r="J165" s="118"/>
      <c r="K165" s="118"/>
      <c r="L165" s="118"/>
      <c r="M165" s="118"/>
      <c r="N165" s="118"/>
    </row>
    <row r="166" spans="1:14" hidden="1" x14ac:dyDescent="0.35">
      <c r="A166" s="231"/>
      <c r="B166" s="118"/>
      <c r="C166" s="118"/>
      <c r="D166" s="118"/>
      <c r="E166" s="118"/>
      <c r="F166" s="118"/>
      <c r="G166" s="118"/>
      <c r="H166" s="118"/>
      <c r="I166" s="118"/>
      <c r="J166" s="118"/>
      <c r="K166" s="118"/>
      <c r="L166" s="118"/>
      <c r="M166" s="118"/>
      <c r="N166" s="118"/>
    </row>
    <row r="167" spans="1:14" hidden="1" x14ac:dyDescent="0.35">
      <c r="A167" s="231"/>
      <c r="B167" s="118"/>
      <c r="C167" s="118"/>
      <c r="D167" s="118"/>
      <c r="E167" s="118"/>
      <c r="F167" s="118"/>
      <c r="G167" s="118"/>
      <c r="H167" s="118"/>
      <c r="I167" s="118"/>
      <c r="J167" s="118"/>
      <c r="K167" s="118"/>
      <c r="L167" s="118"/>
      <c r="M167" s="118"/>
      <c r="N167" s="118"/>
    </row>
    <row r="168" spans="1:14" hidden="1" x14ac:dyDescent="0.35">
      <c r="A168" s="231"/>
      <c r="B168" s="118"/>
      <c r="C168" s="118"/>
      <c r="D168" s="118"/>
      <c r="E168" s="118"/>
      <c r="F168" s="118"/>
      <c r="G168" s="118"/>
      <c r="H168" s="118"/>
      <c r="I168" s="118"/>
      <c r="J168" s="118"/>
      <c r="K168" s="118"/>
      <c r="L168" s="118"/>
      <c r="M168" s="118"/>
      <c r="N168" s="118"/>
    </row>
    <row r="169" spans="1:14" hidden="1" x14ac:dyDescent="0.35">
      <c r="A169" s="231"/>
      <c r="B169" s="118"/>
      <c r="C169" s="118"/>
      <c r="D169" s="118"/>
      <c r="E169" s="118"/>
      <c r="F169" s="118"/>
      <c r="G169" s="118"/>
      <c r="H169" s="118"/>
      <c r="I169" s="118"/>
      <c r="J169" s="118"/>
      <c r="K169" s="118"/>
      <c r="L169" s="118"/>
      <c r="M169" s="118"/>
      <c r="N169" s="118"/>
    </row>
    <row r="170" spans="1:14" hidden="1" x14ac:dyDescent="0.35">
      <c r="A170" s="231"/>
      <c r="B170" s="118"/>
      <c r="C170" s="118"/>
      <c r="D170" s="118"/>
      <c r="E170" s="118"/>
      <c r="F170" s="118"/>
      <c r="G170" s="118"/>
      <c r="H170" s="118"/>
      <c r="I170" s="118"/>
      <c r="J170" s="118"/>
      <c r="K170" s="118"/>
      <c r="L170" s="118"/>
      <c r="M170" s="118"/>
      <c r="N170" s="118"/>
    </row>
    <row r="171" spans="1:14" hidden="1" x14ac:dyDescent="0.35">
      <c r="A171" s="231"/>
      <c r="B171" s="118"/>
      <c r="C171" s="118"/>
      <c r="D171" s="118"/>
      <c r="E171" s="118"/>
      <c r="F171" s="118"/>
      <c r="G171" s="118"/>
      <c r="H171" s="118"/>
      <c r="I171" s="118"/>
      <c r="J171" s="118"/>
      <c r="K171" s="118"/>
      <c r="L171" s="118"/>
      <c r="M171" s="118"/>
      <c r="N171" s="118"/>
    </row>
    <row r="172" spans="1:14" hidden="1" x14ac:dyDescent="0.35">
      <c r="A172" s="231"/>
      <c r="B172" s="118"/>
      <c r="C172" s="118"/>
      <c r="D172" s="118"/>
      <c r="E172" s="118"/>
      <c r="F172" s="118"/>
      <c r="G172" s="118"/>
      <c r="H172" s="118"/>
      <c r="I172" s="118"/>
      <c r="J172" s="118"/>
      <c r="K172" s="118"/>
      <c r="L172" s="118"/>
      <c r="M172" s="118"/>
      <c r="N172" s="118"/>
    </row>
    <row r="173" spans="1:14" hidden="1" x14ac:dyDescent="0.35">
      <c r="A173" s="231"/>
      <c r="B173" s="118"/>
      <c r="C173" s="118"/>
      <c r="D173" s="118"/>
      <c r="E173" s="118"/>
      <c r="F173" s="118"/>
      <c r="G173" s="118"/>
      <c r="H173" s="118"/>
      <c r="I173" s="118"/>
      <c r="J173" s="118"/>
      <c r="K173" s="118"/>
      <c r="L173" s="118"/>
      <c r="M173" s="118"/>
      <c r="N173" s="118"/>
    </row>
    <row r="174" spans="1:14" hidden="1" x14ac:dyDescent="0.35">
      <c r="A174" s="231"/>
      <c r="B174" s="118"/>
      <c r="C174" s="118"/>
      <c r="D174" s="118"/>
      <c r="E174" s="118"/>
      <c r="F174" s="118"/>
      <c r="G174" s="118"/>
      <c r="H174" s="118"/>
      <c r="I174" s="118"/>
      <c r="J174" s="118"/>
      <c r="K174" s="118"/>
      <c r="L174" s="118"/>
      <c r="M174" s="118"/>
      <c r="N174" s="118"/>
    </row>
    <row r="175" spans="1:14" hidden="1" x14ac:dyDescent="0.35">
      <c r="A175" s="231"/>
      <c r="B175" s="118"/>
      <c r="C175" s="118"/>
      <c r="D175" s="118"/>
      <c r="E175" s="118"/>
      <c r="F175" s="118"/>
      <c r="G175" s="118"/>
      <c r="H175" s="118"/>
      <c r="I175" s="118"/>
      <c r="J175" s="118"/>
      <c r="K175" s="118"/>
      <c r="L175" s="118"/>
      <c r="M175" s="118"/>
      <c r="N175" s="118"/>
    </row>
    <row r="176" spans="1:14" hidden="1" x14ac:dyDescent="0.35">
      <c r="A176" s="231"/>
      <c r="B176" s="118"/>
      <c r="C176" s="118"/>
      <c r="D176" s="118"/>
      <c r="E176" s="118"/>
      <c r="F176" s="118"/>
      <c r="G176" s="118"/>
      <c r="H176" s="118"/>
      <c r="I176" s="118"/>
      <c r="J176" s="118"/>
      <c r="K176" s="118"/>
      <c r="L176" s="118"/>
      <c r="M176" s="118"/>
      <c r="N176" s="118"/>
    </row>
    <row r="177" spans="1:14" hidden="1" x14ac:dyDescent="0.35">
      <c r="A177" s="231"/>
      <c r="B177" s="118"/>
      <c r="C177" s="118"/>
      <c r="D177" s="118"/>
      <c r="E177" s="118"/>
      <c r="F177" s="118"/>
      <c r="G177" s="118"/>
      <c r="H177" s="118"/>
      <c r="I177" s="118"/>
      <c r="J177" s="118"/>
      <c r="K177" s="118"/>
      <c r="L177" s="118"/>
      <c r="M177" s="118"/>
      <c r="N177" s="118"/>
    </row>
    <row r="178" spans="1:14" hidden="1" x14ac:dyDescent="0.35">
      <c r="A178" s="231"/>
      <c r="B178" s="118"/>
      <c r="C178" s="118"/>
      <c r="D178" s="118"/>
      <c r="E178" s="118"/>
      <c r="F178" s="118"/>
      <c r="G178" s="118"/>
      <c r="H178" s="118"/>
      <c r="I178" s="118"/>
      <c r="J178" s="118"/>
      <c r="K178" s="118"/>
      <c r="L178" s="118"/>
      <c r="M178" s="118"/>
      <c r="N178" s="118"/>
    </row>
    <row r="179" spans="1:14" hidden="1" x14ac:dyDescent="0.35">
      <c r="A179" s="231"/>
      <c r="B179" s="118"/>
      <c r="C179" s="118"/>
      <c r="D179" s="118"/>
      <c r="E179" s="118"/>
      <c r="F179" s="118"/>
      <c r="G179" s="118"/>
      <c r="H179" s="118"/>
      <c r="I179" s="118"/>
      <c r="J179" s="118"/>
      <c r="K179" s="118"/>
      <c r="L179" s="118"/>
      <c r="M179" s="118"/>
      <c r="N179" s="118"/>
    </row>
    <row r="180" spans="1:14" hidden="1" x14ac:dyDescent="0.35">
      <c r="A180" s="231"/>
      <c r="B180" s="118"/>
      <c r="C180" s="118"/>
      <c r="D180" s="118"/>
      <c r="E180" s="118"/>
      <c r="F180" s="118"/>
      <c r="G180" s="118"/>
      <c r="H180" s="118"/>
      <c r="I180" s="118"/>
      <c r="J180" s="118"/>
      <c r="K180" s="118"/>
      <c r="L180" s="118"/>
      <c r="M180" s="118"/>
      <c r="N180" s="118"/>
    </row>
    <row r="181" spans="1:14" hidden="1" x14ac:dyDescent="0.35">
      <c r="A181" s="231"/>
      <c r="B181" s="118"/>
      <c r="C181" s="118"/>
      <c r="D181" s="118"/>
      <c r="E181" s="118"/>
      <c r="F181" s="118"/>
      <c r="G181" s="118"/>
      <c r="H181" s="118"/>
      <c r="I181" s="118"/>
      <c r="J181" s="118"/>
      <c r="K181" s="118"/>
      <c r="L181" s="118"/>
      <c r="M181" s="118"/>
      <c r="N181" s="118"/>
    </row>
    <row r="182" spans="1:14" hidden="1" x14ac:dyDescent="0.35">
      <c r="A182" s="231"/>
      <c r="B182" s="118"/>
      <c r="C182" s="118"/>
      <c r="D182" s="118"/>
      <c r="E182" s="118"/>
      <c r="F182" s="118"/>
      <c r="G182" s="118"/>
      <c r="H182" s="118"/>
      <c r="I182" s="118"/>
      <c r="J182" s="118"/>
      <c r="K182" s="118"/>
      <c r="L182" s="118"/>
      <c r="M182" s="118"/>
      <c r="N182" s="118"/>
    </row>
    <row r="183" spans="1:14" hidden="1" x14ac:dyDescent="0.35">
      <c r="A183" s="231"/>
      <c r="B183" s="118"/>
      <c r="C183" s="118"/>
      <c r="D183" s="118"/>
      <c r="E183" s="118"/>
      <c r="F183" s="118"/>
      <c r="G183" s="118"/>
      <c r="H183" s="118"/>
      <c r="I183" s="118"/>
      <c r="J183" s="118"/>
      <c r="K183" s="118"/>
      <c r="L183" s="118"/>
      <c r="M183" s="118"/>
      <c r="N183" s="118"/>
    </row>
    <row r="184" spans="1:14" hidden="1" x14ac:dyDescent="0.35">
      <c r="A184" s="231"/>
      <c r="B184" s="118"/>
      <c r="C184" s="118"/>
      <c r="D184" s="118"/>
      <c r="E184" s="118"/>
      <c r="F184" s="118"/>
      <c r="G184" s="118"/>
      <c r="H184" s="118"/>
      <c r="I184" s="118"/>
      <c r="J184" s="118"/>
      <c r="K184" s="118"/>
      <c r="L184" s="118"/>
      <c r="M184" s="118"/>
      <c r="N184" s="118"/>
    </row>
    <row r="185" spans="1:14" hidden="1" x14ac:dyDescent="0.35">
      <c r="A185" s="231"/>
      <c r="B185" s="118"/>
      <c r="C185" s="118"/>
      <c r="D185" s="118"/>
      <c r="E185" s="118"/>
      <c r="F185" s="118"/>
      <c r="G185" s="118"/>
      <c r="H185" s="118"/>
      <c r="I185" s="118"/>
      <c r="J185" s="118"/>
      <c r="K185" s="118"/>
      <c r="L185" s="118"/>
      <c r="M185" s="118"/>
      <c r="N185" s="118"/>
    </row>
    <row r="186" spans="1:14" hidden="1" x14ac:dyDescent="0.35">
      <c r="A186" s="231"/>
      <c r="B186" s="118"/>
      <c r="C186" s="118"/>
      <c r="D186" s="118"/>
      <c r="E186" s="118"/>
      <c r="F186" s="118"/>
      <c r="G186" s="118"/>
      <c r="H186" s="118"/>
      <c r="I186" s="118"/>
      <c r="J186" s="118"/>
      <c r="K186" s="118"/>
      <c r="L186" s="118"/>
      <c r="M186" s="118"/>
      <c r="N186" s="118"/>
    </row>
    <row r="187" spans="1:14" hidden="1" x14ac:dyDescent="0.35">
      <c r="A187" s="231"/>
      <c r="B187" s="118"/>
      <c r="C187" s="118"/>
      <c r="D187" s="118"/>
      <c r="E187" s="118"/>
      <c r="F187" s="118"/>
      <c r="G187" s="118"/>
      <c r="H187" s="118"/>
      <c r="I187" s="118"/>
      <c r="J187" s="118"/>
      <c r="K187" s="118"/>
      <c r="L187" s="118"/>
      <c r="M187" s="118"/>
      <c r="N187" s="118"/>
    </row>
    <row r="188" spans="1:14" hidden="1" x14ac:dyDescent="0.35">
      <c r="A188" s="231"/>
      <c r="B188" s="118"/>
      <c r="C188" s="118"/>
      <c r="D188" s="118"/>
      <c r="E188" s="118"/>
      <c r="F188" s="118"/>
      <c r="G188" s="118"/>
      <c r="H188" s="118"/>
      <c r="I188" s="118"/>
      <c r="J188" s="118"/>
      <c r="K188" s="118"/>
      <c r="L188" s="118"/>
      <c r="M188" s="118"/>
      <c r="N188" s="118"/>
    </row>
    <row r="189" spans="1:14" hidden="1" x14ac:dyDescent="0.35">
      <c r="A189" s="231"/>
      <c r="B189" s="118"/>
      <c r="C189" s="118"/>
      <c r="D189" s="118"/>
      <c r="E189" s="118"/>
      <c r="F189" s="118"/>
      <c r="G189" s="118"/>
      <c r="H189" s="118"/>
      <c r="I189" s="118"/>
      <c r="J189" s="118"/>
      <c r="K189" s="118"/>
      <c r="L189" s="118"/>
      <c r="M189" s="118"/>
      <c r="N189" s="118"/>
    </row>
    <row r="190" spans="1:14" hidden="1" x14ac:dyDescent="0.35">
      <c r="A190" s="231"/>
      <c r="B190" s="118"/>
      <c r="C190" s="118"/>
      <c r="D190" s="118"/>
      <c r="E190" s="118"/>
      <c r="F190" s="118"/>
      <c r="G190" s="118"/>
      <c r="H190" s="118"/>
      <c r="I190" s="118"/>
      <c r="J190" s="118"/>
      <c r="K190" s="118"/>
      <c r="L190" s="118"/>
      <c r="M190" s="118"/>
      <c r="N190" s="118"/>
    </row>
    <row r="191" spans="1:14" hidden="1" x14ac:dyDescent="0.35">
      <c r="A191" s="231"/>
      <c r="B191" s="118"/>
      <c r="C191" s="118"/>
      <c r="D191" s="118"/>
      <c r="E191" s="118"/>
      <c r="F191" s="118"/>
      <c r="G191" s="118"/>
      <c r="H191" s="118"/>
      <c r="I191" s="118"/>
      <c r="J191" s="118"/>
      <c r="K191" s="118"/>
      <c r="L191" s="118"/>
      <c r="M191" s="118"/>
      <c r="N191" s="118"/>
    </row>
    <row r="192" spans="1:14" hidden="1" x14ac:dyDescent="0.35">
      <c r="A192" s="231"/>
      <c r="B192" s="118"/>
      <c r="C192" s="118"/>
      <c r="D192" s="118"/>
      <c r="E192" s="118"/>
      <c r="F192" s="118"/>
      <c r="G192" s="118"/>
      <c r="H192" s="118"/>
      <c r="I192" s="118"/>
      <c r="J192" s="118"/>
      <c r="K192" s="118"/>
      <c r="L192" s="118"/>
      <c r="M192" s="118"/>
      <c r="N192" s="118"/>
    </row>
    <row r="193" spans="1:14" hidden="1" x14ac:dyDescent="0.35">
      <c r="A193" s="231"/>
      <c r="B193" s="118"/>
      <c r="C193" s="118"/>
      <c r="D193" s="118"/>
      <c r="E193" s="118"/>
      <c r="F193" s="118"/>
      <c r="G193" s="118"/>
      <c r="H193" s="118"/>
      <c r="I193" s="118"/>
      <c r="J193" s="118"/>
      <c r="K193" s="118"/>
      <c r="L193" s="118"/>
      <c r="M193" s="118"/>
      <c r="N193" s="118"/>
    </row>
    <row r="194" spans="1:14" hidden="1" x14ac:dyDescent="0.35">
      <c r="A194" s="231"/>
      <c r="B194" s="118"/>
      <c r="C194" s="118"/>
      <c r="D194" s="118"/>
      <c r="E194" s="118"/>
      <c r="F194" s="118"/>
      <c r="G194" s="118"/>
      <c r="H194" s="118"/>
      <c r="I194" s="118"/>
      <c r="J194" s="118"/>
      <c r="K194" s="118"/>
      <c r="L194" s="118"/>
      <c r="M194" s="118"/>
      <c r="N194" s="118"/>
    </row>
    <row r="195" spans="1:14" hidden="1" x14ac:dyDescent="0.35">
      <c r="A195" s="231"/>
      <c r="B195" s="118"/>
      <c r="C195" s="118"/>
      <c r="D195" s="118"/>
      <c r="E195" s="118"/>
      <c r="F195" s="118"/>
      <c r="G195" s="118"/>
      <c r="H195" s="118"/>
      <c r="I195" s="118"/>
      <c r="J195" s="118"/>
      <c r="K195" s="118"/>
      <c r="L195" s="118"/>
      <c r="M195" s="118"/>
      <c r="N195" s="118"/>
    </row>
    <row r="196" spans="1:14" hidden="1" x14ac:dyDescent="0.35">
      <c r="A196" s="231"/>
      <c r="B196" s="118"/>
      <c r="C196" s="118"/>
      <c r="D196" s="118"/>
      <c r="E196" s="118"/>
      <c r="F196" s="118"/>
      <c r="G196" s="118"/>
      <c r="H196" s="118"/>
      <c r="I196" s="118"/>
      <c r="J196" s="118"/>
      <c r="K196" s="118"/>
      <c r="L196" s="118"/>
      <c r="M196" s="118"/>
      <c r="N196" s="118"/>
    </row>
    <row r="197" spans="1:14" hidden="1" x14ac:dyDescent="0.35">
      <c r="A197" s="231"/>
      <c r="B197" s="118"/>
      <c r="C197" s="118"/>
      <c r="D197" s="118"/>
      <c r="E197" s="118"/>
      <c r="F197" s="118"/>
      <c r="G197" s="118"/>
      <c r="H197" s="118"/>
      <c r="I197" s="118"/>
      <c r="J197" s="118"/>
      <c r="K197" s="118"/>
      <c r="L197" s="118"/>
      <c r="M197" s="118"/>
      <c r="N197" s="118"/>
    </row>
    <row r="198" spans="1:14" hidden="1" x14ac:dyDescent="0.35">
      <c r="A198" s="231"/>
      <c r="B198" s="118"/>
      <c r="C198" s="118"/>
      <c r="D198" s="118"/>
      <c r="E198" s="118"/>
      <c r="F198" s="118"/>
      <c r="G198" s="118"/>
      <c r="H198" s="118"/>
      <c r="I198" s="118"/>
      <c r="J198" s="118"/>
      <c r="K198" s="118"/>
      <c r="L198" s="118"/>
      <c r="M198" s="118"/>
      <c r="N198" s="118"/>
    </row>
    <row r="199" spans="1:14" hidden="1" x14ac:dyDescent="0.35">
      <c r="A199" s="231"/>
      <c r="B199" s="118"/>
      <c r="C199" s="118"/>
      <c r="D199" s="118"/>
      <c r="E199" s="118"/>
      <c r="F199" s="118"/>
      <c r="G199" s="118"/>
      <c r="H199" s="118"/>
      <c r="I199" s="118"/>
      <c r="J199" s="118"/>
      <c r="K199" s="118"/>
      <c r="L199" s="118"/>
      <c r="M199" s="118"/>
      <c r="N199" s="118"/>
    </row>
    <row r="200" spans="1:14" hidden="1" x14ac:dyDescent="0.35">
      <c r="A200" s="231"/>
      <c r="B200" s="118"/>
      <c r="C200" s="118"/>
      <c r="D200" s="118"/>
      <c r="E200" s="118"/>
      <c r="F200" s="118"/>
      <c r="G200" s="118"/>
      <c r="H200" s="118"/>
      <c r="I200" s="118"/>
      <c r="J200" s="118"/>
      <c r="K200" s="118"/>
      <c r="L200" s="118"/>
      <c r="M200" s="118"/>
      <c r="N200" s="118"/>
    </row>
    <row r="201" spans="1:14" hidden="1" x14ac:dyDescent="0.35">
      <c r="A201" s="231"/>
      <c r="B201" s="118"/>
      <c r="C201" s="118"/>
      <c r="D201" s="118"/>
      <c r="E201" s="118"/>
      <c r="F201" s="118"/>
      <c r="G201" s="118"/>
      <c r="H201" s="118"/>
      <c r="I201" s="118"/>
      <c r="J201" s="118"/>
      <c r="K201" s="118"/>
      <c r="L201" s="118"/>
      <c r="M201" s="118"/>
      <c r="N201" s="118"/>
    </row>
    <row r="202" spans="1:14" hidden="1" x14ac:dyDescent="0.35">
      <c r="A202" s="231"/>
      <c r="B202" s="118"/>
      <c r="C202" s="118"/>
      <c r="D202" s="118"/>
      <c r="E202" s="118"/>
      <c r="F202" s="118"/>
      <c r="G202" s="118"/>
      <c r="H202" s="118"/>
      <c r="I202" s="118"/>
      <c r="J202" s="118"/>
      <c r="K202" s="118"/>
      <c r="L202" s="118"/>
      <c r="M202" s="118"/>
      <c r="N202" s="118"/>
    </row>
    <row r="203" spans="1:14" hidden="1" x14ac:dyDescent="0.35">
      <c r="A203" s="231"/>
      <c r="B203" s="118"/>
      <c r="C203" s="118"/>
      <c r="D203" s="118"/>
      <c r="E203" s="118"/>
      <c r="F203" s="118"/>
      <c r="G203" s="118"/>
      <c r="H203" s="118"/>
      <c r="I203" s="118"/>
      <c r="J203" s="118"/>
      <c r="K203" s="118"/>
      <c r="L203" s="118"/>
      <c r="M203" s="118"/>
      <c r="N203" s="118"/>
    </row>
    <row r="204" spans="1:14" hidden="1" x14ac:dyDescent="0.35">
      <c r="A204" s="231"/>
      <c r="B204" s="118"/>
      <c r="C204" s="118"/>
      <c r="D204" s="118"/>
      <c r="E204" s="118"/>
      <c r="F204" s="118"/>
      <c r="G204" s="118"/>
      <c r="H204" s="118"/>
      <c r="I204" s="118"/>
      <c r="J204" s="118"/>
      <c r="K204" s="118"/>
      <c r="L204" s="118"/>
      <c r="M204" s="118"/>
      <c r="N204" s="118"/>
    </row>
    <row r="205" spans="1:14" hidden="1" x14ac:dyDescent="0.35">
      <c r="A205" s="231"/>
      <c r="B205" s="118"/>
      <c r="C205" s="118"/>
      <c r="D205" s="118"/>
      <c r="E205" s="118"/>
      <c r="F205" s="118"/>
      <c r="G205" s="118"/>
      <c r="H205" s="118"/>
      <c r="I205" s="118"/>
      <c r="J205" s="118"/>
      <c r="K205" s="118"/>
      <c r="L205" s="118"/>
      <c r="M205" s="118"/>
      <c r="N205" s="118"/>
    </row>
    <row r="206" spans="1:14" hidden="1" x14ac:dyDescent="0.35">
      <c r="A206" s="231"/>
      <c r="B206" s="118"/>
      <c r="C206" s="118"/>
      <c r="D206" s="118"/>
      <c r="E206" s="118"/>
      <c r="F206" s="118"/>
      <c r="G206" s="118"/>
      <c r="H206" s="118"/>
      <c r="I206" s="118"/>
      <c r="J206" s="118"/>
      <c r="K206" s="118"/>
      <c r="L206" s="118"/>
      <c r="M206" s="118"/>
      <c r="N206" s="118"/>
    </row>
    <row r="207" spans="1:14" hidden="1" x14ac:dyDescent="0.35">
      <c r="A207" s="231"/>
      <c r="B207" s="118"/>
      <c r="C207" s="118"/>
      <c r="D207" s="118"/>
      <c r="E207" s="118"/>
      <c r="F207" s="118"/>
      <c r="G207" s="118"/>
      <c r="H207" s="118"/>
      <c r="I207" s="118"/>
      <c r="J207" s="118"/>
      <c r="K207" s="118"/>
      <c r="L207" s="118"/>
      <c r="M207" s="118"/>
      <c r="N207" s="118"/>
    </row>
    <row r="208" spans="1:14" hidden="1" x14ac:dyDescent="0.35">
      <c r="A208" s="231"/>
      <c r="B208" s="118"/>
      <c r="C208" s="118"/>
      <c r="D208" s="118"/>
      <c r="E208" s="118"/>
      <c r="F208" s="118"/>
      <c r="G208" s="118"/>
      <c r="H208" s="118"/>
      <c r="I208" s="118"/>
      <c r="J208" s="118"/>
      <c r="K208" s="118"/>
      <c r="L208" s="118"/>
      <c r="M208" s="118"/>
      <c r="N208" s="118"/>
    </row>
    <row r="209" spans="1:14" hidden="1" x14ac:dyDescent="0.35">
      <c r="A209" s="231"/>
      <c r="B209" s="118"/>
      <c r="C209" s="118"/>
      <c r="D209" s="118"/>
      <c r="E209" s="118"/>
      <c r="F209" s="118"/>
      <c r="G209" s="118"/>
      <c r="H209" s="118"/>
      <c r="I209" s="118"/>
      <c r="J209" s="118"/>
      <c r="K209" s="118"/>
      <c r="L209" s="118"/>
      <c r="M209" s="118"/>
      <c r="N209" s="118"/>
    </row>
    <row r="210" spans="1:14" hidden="1" x14ac:dyDescent="0.35">
      <c r="A210" s="231"/>
      <c r="B210" s="118"/>
      <c r="C210" s="118"/>
      <c r="D210" s="118"/>
      <c r="E210" s="118"/>
      <c r="F210" s="118"/>
      <c r="G210" s="118"/>
      <c r="H210" s="118"/>
      <c r="I210" s="118"/>
      <c r="J210" s="118"/>
      <c r="K210" s="118"/>
      <c r="L210" s="118"/>
      <c r="M210" s="118"/>
      <c r="N210" s="118"/>
    </row>
    <row r="211" spans="1:14" hidden="1" x14ac:dyDescent="0.35">
      <c r="A211" s="231"/>
      <c r="B211" s="118"/>
      <c r="C211" s="118"/>
      <c r="D211" s="118"/>
      <c r="E211" s="118"/>
      <c r="F211" s="118"/>
      <c r="G211" s="118"/>
      <c r="H211" s="118"/>
      <c r="I211" s="118"/>
      <c r="J211" s="118"/>
      <c r="K211" s="118"/>
      <c r="L211" s="118"/>
      <c r="M211" s="118"/>
      <c r="N211" s="118"/>
    </row>
    <row r="212" spans="1:14" hidden="1" x14ac:dyDescent="0.35">
      <c r="A212" s="231"/>
      <c r="B212" s="118"/>
      <c r="C212" s="118"/>
      <c r="D212" s="118"/>
      <c r="E212" s="118"/>
      <c r="F212" s="118"/>
      <c r="G212" s="118"/>
      <c r="H212" s="118"/>
      <c r="I212" s="118"/>
      <c r="J212" s="118"/>
      <c r="K212" s="118"/>
      <c r="L212" s="118"/>
      <c r="M212" s="118"/>
      <c r="N212" s="118"/>
    </row>
  </sheetData>
  <sheetProtection algorithmName="SHA-512" hashValue="O0OqyXIfL553fMJr2Ep3BQMzNhvUFDyIDeHUCYrT8E3Pi8r4z4QyIV0VuBeKpEbvkjpn9B6cwQZMQAAh8sSlMQ==" saltValue="cBAVaOnXDNyxK0og2fSHKw==" spinCount="100000" sheet="1" formatColumns="0" formatRows="0" insertRows="0"/>
  <mergeCells count="33">
    <mergeCell ref="C13:D13"/>
    <mergeCell ref="C22:D22"/>
    <mergeCell ref="B2:O2"/>
    <mergeCell ref="C8:D8"/>
    <mergeCell ref="C16:D16"/>
    <mergeCell ref="C17:D17"/>
    <mergeCell ref="B3:O3"/>
    <mergeCell ref="B5:B7"/>
    <mergeCell ref="O5:O7"/>
    <mergeCell ref="C5:D7"/>
    <mergeCell ref="E5:L5"/>
    <mergeCell ref="E6:E7"/>
    <mergeCell ref="C9:D9"/>
    <mergeCell ref="C10:D10"/>
    <mergeCell ref="C11:D11"/>
    <mergeCell ref="M5:M7"/>
    <mergeCell ref="N5:N7"/>
    <mergeCell ref="C15:D15"/>
    <mergeCell ref="C12:D12"/>
    <mergeCell ref="C14:D14"/>
    <mergeCell ref="B34:N34"/>
    <mergeCell ref="C18:D18"/>
    <mergeCell ref="C19:D19"/>
    <mergeCell ref="C27:D27"/>
    <mergeCell ref="C20:D20"/>
    <mergeCell ref="C24:D24"/>
    <mergeCell ref="C23:D23"/>
    <mergeCell ref="C21:D21"/>
    <mergeCell ref="C30:D30"/>
    <mergeCell ref="C25:D25"/>
    <mergeCell ref="C29:D29"/>
    <mergeCell ref="C28:D28"/>
    <mergeCell ref="C26:D26"/>
  </mergeCells>
  <printOptions horizontalCentered="1"/>
  <pageMargins left="0.17" right="0.17" top="0.77" bottom="0.47" header="0.3" footer="0.17"/>
  <pageSetup scale="67" fitToHeight="0" orientation="landscape" r:id="rId1"/>
  <headerFooter>
    <oddFooter>&amp;C&amp;"-,Italic"&amp;A</oddFooter>
  </headerFooter>
  <ignoredErrors>
    <ignoredError sqref="D8 G8:G30 L8:M30" unlockedFormula="1"/>
    <ignoredError sqref="I8:I30" formula="1"/>
  </ignoredErrors>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0"/>
    <pageSetUpPr fitToPage="1"/>
  </sheetPr>
  <dimension ref="A1:M39"/>
  <sheetViews>
    <sheetView zoomScaleNormal="100" workbookViewId="0">
      <selection activeCell="B3" sqref="B3:L3"/>
    </sheetView>
  </sheetViews>
  <sheetFormatPr defaultColWidth="0" defaultRowHeight="106.9" customHeight="1" zeroHeight="1" x14ac:dyDescent="0.35"/>
  <cols>
    <col min="1" max="1" width="2.7265625" style="231" customWidth="1"/>
    <col min="2" max="3" width="25.7265625" style="118" customWidth="1"/>
    <col min="4" max="9" width="11" style="118" customWidth="1"/>
    <col min="10" max="11" width="14.81640625" style="118" customWidth="1"/>
    <col min="12" max="12" width="14.81640625" style="303" customWidth="1"/>
    <col min="13" max="13" width="3" style="231" customWidth="1"/>
    <col min="14" max="16384" width="5.81640625" style="118" hidden="1"/>
  </cols>
  <sheetData>
    <row r="1" spans="2:13" s="530" customFormat="1" ht="19.899999999999999" customHeight="1" x14ac:dyDescent="0.35">
      <c r="B1" s="530" t="str">
        <f>'Fringe Benefits'!B1</f>
        <v xml:space="preserve">Implementing Agency Name: </v>
      </c>
      <c r="K1" s="530" t="str">
        <f>'Fringe Benefits'!N1</f>
        <v xml:space="preserve">Grant #: </v>
      </c>
      <c r="L1" s="531"/>
    </row>
    <row r="2" spans="2:13" s="532" customFormat="1" ht="24.65" customHeight="1" x14ac:dyDescent="0.35">
      <c r="B2" s="988" t="s">
        <v>149</v>
      </c>
      <c r="C2" s="988"/>
      <c r="D2" s="988"/>
      <c r="E2" s="988"/>
      <c r="F2" s="988"/>
      <c r="G2" s="988"/>
      <c r="H2" s="988"/>
      <c r="I2" s="988"/>
      <c r="J2" s="988"/>
      <c r="K2" s="988"/>
      <c r="L2" s="988"/>
    </row>
    <row r="3" spans="2:13" s="231" customFormat="1" ht="99" customHeight="1" x14ac:dyDescent="0.35">
      <c r="B3" s="991" t="s">
        <v>373</v>
      </c>
      <c r="C3" s="991"/>
      <c r="D3" s="991"/>
      <c r="E3" s="991"/>
      <c r="F3" s="991"/>
      <c r="G3" s="991"/>
      <c r="H3" s="991"/>
      <c r="I3" s="991"/>
      <c r="J3" s="991"/>
      <c r="K3" s="991"/>
      <c r="L3" s="991"/>
      <c r="M3" s="285"/>
    </row>
    <row r="4" spans="2:13" s="231" customFormat="1" ht="10.9" customHeight="1" x14ac:dyDescent="0.35">
      <c r="C4" s="285"/>
      <c r="D4" s="285"/>
      <c r="E4" s="285"/>
      <c r="F4" s="285"/>
      <c r="G4" s="285"/>
      <c r="H4" s="285"/>
      <c r="I4" s="285"/>
      <c r="J4" s="285"/>
      <c r="K4" s="285"/>
      <c r="L4" s="299"/>
      <c r="M4" s="285"/>
    </row>
    <row r="5" spans="2:13" s="231" customFormat="1" ht="15" customHeight="1" x14ac:dyDescent="0.35">
      <c r="B5" s="1016" t="s">
        <v>204</v>
      </c>
      <c r="C5" s="1020" t="s">
        <v>41</v>
      </c>
      <c r="D5" s="1020" t="s">
        <v>29</v>
      </c>
      <c r="E5" s="1020"/>
      <c r="F5" s="1020"/>
      <c r="G5" s="1020"/>
      <c r="H5" s="1020"/>
      <c r="I5" s="1018"/>
      <c r="J5" s="1016" t="s">
        <v>185</v>
      </c>
      <c r="K5" s="1018" t="s">
        <v>186</v>
      </c>
      <c r="L5" s="1022" t="s">
        <v>174</v>
      </c>
      <c r="M5" s="285"/>
    </row>
    <row r="6" spans="2:13" s="532" customFormat="1" ht="20.5" customHeight="1" x14ac:dyDescent="0.35">
      <c r="B6" s="1017"/>
      <c r="C6" s="1021"/>
      <c r="D6" s="541" t="s">
        <v>42</v>
      </c>
      <c r="E6" s="541" t="s">
        <v>43</v>
      </c>
      <c r="F6" s="541" t="s">
        <v>47</v>
      </c>
      <c r="G6" s="541" t="s">
        <v>50</v>
      </c>
      <c r="H6" s="541" t="s">
        <v>176</v>
      </c>
      <c r="I6" s="542" t="s">
        <v>46</v>
      </c>
      <c r="J6" s="1017"/>
      <c r="K6" s="1019"/>
      <c r="L6" s="1023"/>
      <c r="M6" s="534"/>
    </row>
    <row r="7" spans="2:13" ht="14.5" x14ac:dyDescent="0.35">
      <c r="B7" s="543"/>
      <c r="C7" s="544"/>
      <c r="D7" s="536"/>
      <c r="E7" s="545"/>
      <c r="F7" s="537"/>
      <c r="G7" s="536"/>
      <c r="H7" s="536"/>
      <c r="I7" s="538"/>
      <c r="J7" s="539">
        <f>L7-K7</f>
        <v>0</v>
      </c>
      <c r="K7" s="540">
        <v>0</v>
      </c>
      <c r="L7" s="546">
        <f t="shared" ref="L7:L24" si="0">ROUND(E7*F7*H7*I7,0)</f>
        <v>0</v>
      </c>
      <c r="M7" s="285"/>
    </row>
    <row r="8" spans="2:13" ht="14.5" x14ac:dyDescent="0.35">
      <c r="B8" s="305"/>
      <c r="C8" s="547"/>
      <c r="D8" s="204"/>
      <c r="E8" s="548"/>
      <c r="F8" s="204"/>
      <c r="G8" s="204"/>
      <c r="H8" s="204"/>
      <c r="I8" s="304"/>
      <c r="J8" s="140">
        <f t="shared" ref="J8:J24" si="1">L8-K8</f>
        <v>0</v>
      </c>
      <c r="K8" s="141">
        <v>0</v>
      </c>
      <c r="L8" s="549">
        <f t="shared" si="0"/>
        <v>0</v>
      </c>
      <c r="M8" s="300"/>
    </row>
    <row r="9" spans="2:13" ht="14.5" x14ac:dyDescent="0.35">
      <c r="B9" s="305"/>
      <c r="C9" s="547"/>
      <c r="D9" s="204"/>
      <c r="E9" s="548"/>
      <c r="F9" s="204"/>
      <c r="G9" s="204"/>
      <c r="H9" s="204"/>
      <c r="I9" s="304"/>
      <c r="J9" s="140">
        <f t="shared" si="1"/>
        <v>0</v>
      </c>
      <c r="K9" s="141">
        <v>0</v>
      </c>
      <c r="L9" s="549">
        <f t="shared" si="0"/>
        <v>0</v>
      </c>
      <c r="M9" s="300"/>
    </row>
    <row r="10" spans="2:13" ht="14.5" x14ac:dyDescent="0.35">
      <c r="B10" s="305"/>
      <c r="C10" s="547"/>
      <c r="D10" s="204"/>
      <c r="E10" s="548"/>
      <c r="F10" s="204"/>
      <c r="G10" s="204"/>
      <c r="H10" s="204"/>
      <c r="I10" s="304"/>
      <c r="J10" s="140">
        <f t="shared" si="1"/>
        <v>0</v>
      </c>
      <c r="K10" s="141">
        <v>0</v>
      </c>
      <c r="L10" s="549">
        <f t="shared" si="0"/>
        <v>0</v>
      </c>
      <c r="M10" s="300"/>
    </row>
    <row r="11" spans="2:13" ht="14.5" x14ac:dyDescent="0.35">
      <c r="B11" s="305"/>
      <c r="C11" s="547"/>
      <c r="D11" s="204"/>
      <c r="E11" s="548"/>
      <c r="F11" s="204"/>
      <c r="G11" s="204"/>
      <c r="H11" s="204"/>
      <c r="I11" s="304"/>
      <c r="J11" s="140">
        <f t="shared" si="1"/>
        <v>0</v>
      </c>
      <c r="K11" s="141">
        <v>0</v>
      </c>
      <c r="L11" s="549">
        <f t="shared" si="0"/>
        <v>0</v>
      </c>
    </row>
    <row r="12" spans="2:13" ht="14.5" x14ac:dyDescent="0.35">
      <c r="B12" s="305"/>
      <c r="C12" s="547"/>
      <c r="D12" s="550"/>
      <c r="E12" s="551"/>
      <c r="F12" s="552"/>
      <c r="G12" s="552"/>
      <c r="H12" s="552"/>
      <c r="I12" s="553"/>
      <c r="J12" s="140">
        <f t="shared" si="1"/>
        <v>0</v>
      </c>
      <c r="K12" s="141">
        <v>0</v>
      </c>
      <c r="L12" s="549">
        <f t="shared" si="0"/>
        <v>0</v>
      </c>
    </row>
    <row r="13" spans="2:13" ht="14.5" x14ac:dyDescent="0.35">
      <c r="B13" s="554"/>
      <c r="C13" s="552"/>
      <c r="D13" s="204"/>
      <c r="E13" s="548"/>
      <c r="F13" s="204"/>
      <c r="G13" s="204"/>
      <c r="H13" s="204"/>
      <c r="I13" s="304"/>
      <c r="J13" s="140">
        <f t="shared" si="1"/>
        <v>0</v>
      </c>
      <c r="K13" s="141">
        <v>0</v>
      </c>
      <c r="L13" s="549">
        <f t="shared" si="0"/>
        <v>0</v>
      </c>
    </row>
    <row r="14" spans="2:13" ht="14.5" x14ac:dyDescent="0.35">
      <c r="B14" s="305"/>
      <c r="C14" s="547"/>
      <c r="D14" s="204"/>
      <c r="E14" s="548"/>
      <c r="F14" s="204"/>
      <c r="G14" s="204"/>
      <c r="H14" s="204"/>
      <c r="I14" s="304"/>
      <c r="J14" s="140">
        <f t="shared" si="1"/>
        <v>0</v>
      </c>
      <c r="K14" s="141">
        <v>0</v>
      </c>
      <c r="L14" s="549">
        <f t="shared" si="0"/>
        <v>0</v>
      </c>
    </row>
    <row r="15" spans="2:13" ht="14.5" x14ac:dyDescent="0.35">
      <c r="B15" s="305"/>
      <c r="C15" s="547"/>
      <c r="D15" s="204"/>
      <c r="E15" s="548"/>
      <c r="F15" s="204"/>
      <c r="G15" s="204"/>
      <c r="H15" s="204"/>
      <c r="I15" s="304"/>
      <c r="J15" s="140">
        <f t="shared" si="1"/>
        <v>0</v>
      </c>
      <c r="K15" s="141">
        <v>0</v>
      </c>
      <c r="L15" s="549">
        <f t="shared" ref="L15:L20" si="2">ROUND(E15*F15*H15*I15,0)</f>
        <v>0</v>
      </c>
      <c r="M15" s="300"/>
    </row>
    <row r="16" spans="2:13" ht="14.5" x14ac:dyDescent="0.35">
      <c r="B16" s="305"/>
      <c r="C16" s="547"/>
      <c r="D16" s="204"/>
      <c r="E16" s="548"/>
      <c r="F16" s="204"/>
      <c r="G16" s="204"/>
      <c r="H16" s="204"/>
      <c r="I16" s="304"/>
      <c r="J16" s="140">
        <f t="shared" si="1"/>
        <v>0</v>
      </c>
      <c r="K16" s="141">
        <v>0</v>
      </c>
      <c r="L16" s="549">
        <f t="shared" si="2"/>
        <v>0</v>
      </c>
      <c r="M16" s="300"/>
    </row>
    <row r="17" spans="2:13" ht="14.5" x14ac:dyDescent="0.35">
      <c r="B17" s="305"/>
      <c r="C17" s="547"/>
      <c r="D17" s="204"/>
      <c r="E17" s="548"/>
      <c r="F17" s="204"/>
      <c r="G17" s="204"/>
      <c r="H17" s="204"/>
      <c r="I17" s="304"/>
      <c r="J17" s="140">
        <f t="shared" si="1"/>
        <v>0</v>
      </c>
      <c r="K17" s="141">
        <v>0</v>
      </c>
      <c r="L17" s="549">
        <f t="shared" si="2"/>
        <v>0</v>
      </c>
      <c r="M17" s="300"/>
    </row>
    <row r="18" spans="2:13" ht="14.5" x14ac:dyDescent="0.35">
      <c r="B18" s="305"/>
      <c r="C18" s="547"/>
      <c r="D18" s="204"/>
      <c r="E18" s="548"/>
      <c r="F18" s="204"/>
      <c r="G18" s="204"/>
      <c r="H18" s="204"/>
      <c r="I18" s="304"/>
      <c r="J18" s="140">
        <f t="shared" si="1"/>
        <v>0</v>
      </c>
      <c r="K18" s="141">
        <v>0</v>
      </c>
      <c r="L18" s="549">
        <f t="shared" si="2"/>
        <v>0</v>
      </c>
    </row>
    <row r="19" spans="2:13" ht="14.5" x14ac:dyDescent="0.35">
      <c r="B19" s="305"/>
      <c r="C19" s="547"/>
      <c r="D19" s="550"/>
      <c r="E19" s="551"/>
      <c r="F19" s="552"/>
      <c r="G19" s="552"/>
      <c r="H19" s="552"/>
      <c r="I19" s="553"/>
      <c r="J19" s="140">
        <f t="shared" si="1"/>
        <v>0</v>
      </c>
      <c r="K19" s="141">
        <v>0</v>
      </c>
      <c r="L19" s="549">
        <f t="shared" si="2"/>
        <v>0</v>
      </c>
    </row>
    <row r="20" spans="2:13" ht="14.5" x14ac:dyDescent="0.35">
      <c r="B20" s="554"/>
      <c r="C20" s="552"/>
      <c r="D20" s="204"/>
      <c r="E20" s="548"/>
      <c r="F20" s="204"/>
      <c r="G20" s="204"/>
      <c r="H20" s="204"/>
      <c r="I20" s="304"/>
      <c r="J20" s="140">
        <f t="shared" si="1"/>
        <v>0</v>
      </c>
      <c r="K20" s="141">
        <v>0</v>
      </c>
      <c r="L20" s="549">
        <f t="shared" si="2"/>
        <v>0</v>
      </c>
    </row>
    <row r="21" spans="2:13" ht="14.5" x14ac:dyDescent="0.35">
      <c r="B21" s="554"/>
      <c r="C21" s="552"/>
      <c r="D21" s="204"/>
      <c r="E21" s="548"/>
      <c r="F21" s="204"/>
      <c r="G21" s="204"/>
      <c r="H21" s="204"/>
      <c r="I21" s="304"/>
      <c r="J21" s="140">
        <f t="shared" si="1"/>
        <v>0</v>
      </c>
      <c r="K21" s="141">
        <v>0</v>
      </c>
      <c r="L21" s="549">
        <f t="shared" si="0"/>
        <v>0</v>
      </c>
    </row>
    <row r="22" spans="2:13" ht="14.5" x14ac:dyDescent="0.35">
      <c r="B22" s="305"/>
      <c r="C22" s="547"/>
      <c r="D22" s="204"/>
      <c r="E22" s="548"/>
      <c r="F22" s="204"/>
      <c r="G22" s="204"/>
      <c r="H22" s="204"/>
      <c r="I22" s="304"/>
      <c r="J22" s="140">
        <f t="shared" si="1"/>
        <v>0</v>
      </c>
      <c r="K22" s="141">
        <v>0</v>
      </c>
      <c r="L22" s="549">
        <f t="shared" si="0"/>
        <v>0</v>
      </c>
    </row>
    <row r="23" spans="2:13" ht="14.5" x14ac:dyDescent="0.35">
      <c r="B23" s="306"/>
      <c r="C23" s="555"/>
      <c r="D23" s="307"/>
      <c r="E23" s="556"/>
      <c r="F23" s="307"/>
      <c r="G23" s="307"/>
      <c r="H23" s="307"/>
      <c r="I23" s="308"/>
      <c r="J23" s="140">
        <f t="shared" si="1"/>
        <v>0</v>
      </c>
      <c r="K23" s="141">
        <v>0</v>
      </c>
      <c r="L23" s="549">
        <f t="shared" si="0"/>
        <v>0</v>
      </c>
    </row>
    <row r="24" spans="2:13" ht="14.5" x14ac:dyDescent="0.35">
      <c r="B24" s="309"/>
      <c r="C24" s="557"/>
      <c r="D24" s="310"/>
      <c r="E24" s="558"/>
      <c r="F24" s="310"/>
      <c r="G24" s="310"/>
      <c r="H24" s="310"/>
      <c r="I24" s="311"/>
      <c r="J24" s="140">
        <f t="shared" si="1"/>
        <v>0</v>
      </c>
      <c r="K24" s="141">
        <v>0</v>
      </c>
      <c r="L24" s="559">
        <f t="shared" si="0"/>
        <v>0</v>
      </c>
    </row>
    <row r="25" spans="2:13" s="231" customFormat="1" ht="15" thickBot="1" x14ac:dyDescent="0.4">
      <c r="B25" s="283"/>
      <c r="C25" s="283"/>
      <c r="D25" s="283"/>
      <c r="E25" s="283"/>
      <c r="F25" s="283"/>
      <c r="G25" s="283"/>
      <c r="H25" s="283"/>
      <c r="I25" s="312" t="s">
        <v>175</v>
      </c>
      <c r="J25" s="517">
        <f>ROUND(SUM(J7:J24),0)</f>
        <v>0</v>
      </c>
      <c r="K25" s="517">
        <f>ROUND(SUM(K7:K24),0)</f>
        <v>0</v>
      </c>
      <c r="L25" s="517">
        <f>SUM(L6:L24)</f>
        <v>0</v>
      </c>
    </row>
    <row r="26" spans="2:13" s="231" customFormat="1" ht="15" thickTop="1" x14ac:dyDescent="0.35">
      <c r="B26" s="533" t="s">
        <v>247</v>
      </c>
      <c r="C26" s="533"/>
      <c r="D26" s="533"/>
      <c r="E26" s="533"/>
      <c r="F26" s="533"/>
      <c r="G26" s="533"/>
      <c r="H26" s="533"/>
      <c r="I26" s="533"/>
      <c r="J26" s="533"/>
      <c r="K26" s="533"/>
      <c r="L26" s="298"/>
      <c r="M26" s="302"/>
    </row>
    <row r="27" spans="2:13" ht="148.9" customHeight="1" x14ac:dyDescent="0.35">
      <c r="B27" s="1015"/>
      <c r="C27" s="1015"/>
      <c r="D27" s="1015"/>
      <c r="E27" s="1015"/>
      <c r="F27" s="1015"/>
      <c r="G27" s="1015"/>
      <c r="H27" s="1015"/>
      <c r="I27" s="1015"/>
      <c r="J27" s="1015"/>
      <c r="K27" s="1015"/>
      <c r="L27" s="118"/>
    </row>
    <row r="28" spans="2:13" s="231" customFormat="1" ht="16.899999999999999" customHeight="1" x14ac:dyDescent="0.35"/>
    <row r="29" spans="2:13" ht="106.9" hidden="1" customHeight="1" x14ac:dyDescent="0.35">
      <c r="L29" s="118"/>
    </row>
    <row r="30" spans="2:13" ht="106.9" hidden="1" customHeight="1" x14ac:dyDescent="0.35">
      <c r="L30" s="118"/>
    </row>
    <row r="31" spans="2:13" ht="106.9" hidden="1" customHeight="1" x14ac:dyDescent="0.35">
      <c r="L31" s="118"/>
    </row>
    <row r="32" spans="2:13" ht="106.9" hidden="1" customHeight="1" x14ac:dyDescent="0.35">
      <c r="L32" s="118"/>
    </row>
    <row r="33" spans="12:12" ht="106.9" hidden="1" customHeight="1" x14ac:dyDescent="0.35">
      <c r="L33" s="118"/>
    </row>
    <row r="34" spans="12:12" ht="106.9" hidden="1" customHeight="1" x14ac:dyDescent="0.35">
      <c r="L34" s="118"/>
    </row>
    <row r="35" spans="12:12" ht="106.9" hidden="1" customHeight="1" x14ac:dyDescent="0.35">
      <c r="L35" s="118"/>
    </row>
    <row r="36" spans="12:12" ht="106.9" hidden="1" customHeight="1" x14ac:dyDescent="0.35">
      <c r="L36" s="118"/>
    </row>
    <row r="37" spans="12:12" ht="106.9" hidden="1" customHeight="1" x14ac:dyDescent="0.35">
      <c r="L37" s="118"/>
    </row>
    <row r="38" spans="12:12" ht="106.9" hidden="1" customHeight="1" x14ac:dyDescent="0.35">
      <c r="L38" s="118"/>
    </row>
    <row r="39" spans="12:12" ht="106.9" hidden="1" customHeight="1" x14ac:dyDescent="0.35">
      <c r="L39" s="118"/>
    </row>
  </sheetData>
  <sheetProtection algorithmName="SHA-512" hashValue="LpyO7MR0iw4aPKDRxtkRebxFzaIDoErlGzeBfezSUEdFDO8XZO8/zvz610ufZTj6b6fbFFuRusp0zA3e5JB36A==" saltValue="VY57icGxG79zBhSFl3bEqg==" spinCount="100000" sheet="1" formatColumns="0" formatRows="0" insertRows="0"/>
  <mergeCells count="9">
    <mergeCell ref="B2:L2"/>
    <mergeCell ref="B27:K27"/>
    <mergeCell ref="J5:J6"/>
    <mergeCell ref="K5:K6"/>
    <mergeCell ref="B3:L3"/>
    <mergeCell ref="B5:B6"/>
    <mergeCell ref="C5:C6"/>
    <mergeCell ref="L5:L6"/>
    <mergeCell ref="D5:I5"/>
  </mergeCells>
  <printOptions horizontalCentered="1"/>
  <pageMargins left="0.25" right="0.25" top="0.25" bottom="0.25" header="0.3" footer="0.3"/>
  <pageSetup scale="82" fitToHeight="0" orientation="landscape" r:id="rId1"/>
  <headerFooter>
    <oddFooter>&amp;C&amp;"-,Italic"&amp;A</oddFooter>
  </headerFooter>
  <ignoredErrors>
    <ignoredError sqref="J7:K19 J21:K24 J20" unlocked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theme="0"/>
    <pageSetUpPr fitToPage="1"/>
  </sheetPr>
  <dimension ref="A1:XFC35"/>
  <sheetViews>
    <sheetView zoomScaleNormal="100" workbookViewId="0">
      <selection activeCell="B4" sqref="B4"/>
    </sheetView>
  </sheetViews>
  <sheetFormatPr defaultColWidth="0" defaultRowHeight="14.5" zeroHeight="1" x14ac:dyDescent="0.35"/>
  <cols>
    <col min="1" max="1" width="4.26953125" style="118" customWidth="1"/>
    <col min="2" max="5" width="16.7265625" style="118" customWidth="1"/>
    <col min="6" max="8" width="13.7265625" style="118" customWidth="1"/>
    <col min="9" max="11" width="14.81640625" style="118" customWidth="1"/>
    <col min="12" max="12" width="4.7265625" style="231" customWidth="1"/>
    <col min="13" max="13" width="10.54296875" style="118" hidden="1"/>
    <col min="14" max="16383" width="9.26953125" style="118" hidden="1"/>
    <col min="16384" max="16384" width="6.26953125" style="118" hidden="1"/>
  </cols>
  <sheetData>
    <row r="1" spans="2:13" s="530" customFormat="1" ht="19.899999999999999" customHeight="1" x14ac:dyDescent="0.35">
      <c r="B1" s="530" t="str">
        <f>'Fringe Benefits'!B1</f>
        <v xml:space="preserve">Implementing Agency Name: </v>
      </c>
      <c r="J1" s="530" t="str">
        <f>Travel!K1</f>
        <v xml:space="preserve">Grant #: </v>
      </c>
    </row>
    <row r="2" spans="2:13" s="231" customFormat="1" ht="27.75" customHeight="1" x14ac:dyDescent="0.35">
      <c r="B2" s="988" t="s">
        <v>149</v>
      </c>
      <c r="C2" s="988"/>
      <c r="D2" s="988"/>
      <c r="E2" s="988"/>
      <c r="F2" s="988"/>
      <c r="G2" s="988"/>
      <c r="H2" s="988"/>
      <c r="I2" s="988"/>
      <c r="J2" s="988"/>
      <c r="K2" s="988"/>
    </row>
    <row r="3" spans="2:13" s="231" customFormat="1" ht="105" customHeight="1" x14ac:dyDescent="0.35">
      <c r="B3" s="991" t="s">
        <v>406</v>
      </c>
      <c r="C3" s="991"/>
      <c r="D3" s="991"/>
      <c r="E3" s="991"/>
      <c r="F3" s="991"/>
      <c r="G3" s="991"/>
      <c r="H3" s="991"/>
      <c r="I3" s="991"/>
      <c r="J3" s="991"/>
      <c r="K3" s="991"/>
      <c r="L3" s="285"/>
      <c r="M3" s="285"/>
    </row>
    <row r="4" spans="2:13" s="231" customFormat="1" ht="9" customHeight="1" x14ac:dyDescent="0.35">
      <c r="B4" s="285"/>
      <c r="C4" s="285"/>
      <c r="D4" s="285"/>
      <c r="E4" s="285"/>
      <c r="F4" s="285"/>
      <c r="G4" s="285"/>
      <c r="H4" s="285"/>
      <c r="I4" s="285"/>
      <c r="J4" s="285"/>
      <c r="K4" s="285"/>
      <c r="L4" s="285"/>
      <c r="M4" s="285"/>
    </row>
    <row r="5" spans="2:13" s="231" customFormat="1" x14ac:dyDescent="0.35">
      <c r="B5" s="1016" t="s">
        <v>5</v>
      </c>
      <c r="C5" s="1020"/>
      <c r="D5" s="1020"/>
      <c r="E5" s="1020"/>
      <c r="F5" s="1020" t="s">
        <v>3</v>
      </c>
      <c r="G5" s="1032"/>
      <c r="H5" s="1018"/>
      <c r="I5" s="1016" t="s">
        <v>185</v>
      </c>
      <c r="J5" s="1018" t="s">
        <v>186</v>
      </c>
      <c r="K5" s="1022" t="s">
        <v>174</v>
      </c>
      <c r="L5" s="285"/>
      <c r="M5" s="285"/>
    </row>
    <row r="6" spans="2:13" s="231" customFormat="1" ht="34.5" x14ac:dyDescent="0.35">
      <c r="B6" s="1017"/>
      <c r="C6" s="1021"/>
      <c r="D6" s="1021"/>
      <c r="E6" s="1021"/>
      <c r="F6" s="541" t="s">
        <v>47</v>
      </c>
      <c r="G6" s="565" t="s">
        <v>4</v>
      </c>
      <c r="H6" s="564" t="s">
        <v>374</v>
      </c>
      <c r="I6" s="1017"/>
      <c r="J6" s="1019"/>
      <c r="K6" s="1023"/>
      <c r="L6" s="285"/>
      <c r="M6" s="285"/>
    </row>
    <row r="7" spans="2:13" x14ac:dyDescent="0.35">
      <c r="B7" s="1025"/>
      <c r="C7" s="1026"/>
      <c r="D7" s="1026"/>
      <c r="E7" s="1026"/>
      <c r="F7" s="535"/>
      <c r="G7" s="560"/>
      <c r="H7" s="561"/>
      <c r="I7" s="562">
        <f>K7-J7</f>
        <v>0</v>
      </c>
      <c r="J7" s="563">
        <v>0</v>
      </c>
      <c r="K7" s="566">
        <f>ROUND(F7*G7*H7,0)</f>
        <v>0</v>
      </c>
      <c r="L7" s="285"/>
      <c r="M7" s="286"/>
    </row>
    <row r="8" spans="2:13" x14ac:dyDescent="0.35">
      <c r="B8" s="1030"/>
      <c r="C8" s="1031"/>
      <c r="D8" s="1031"/>
      <c r="E8" s="1031"/>
      <c r="F8" s="138"/>
      <c r="G8" s="151"/>
      <c r="H8" s="142"/>
      <c r="I8" s="144">
        <f t="shared" ref="I8:I30" si="0">K8-J8</f>
        <v>0</v>
      </c>
      <c r="J8" s="145">
        <v>0</v>
      </c>
      <c r="K8" s="567">
        <f t="shared" ref="K8:K30" si="1">ROUND(F8*G8*H8,0)</f>
        <v>0</v>
      </c>
      <c r="L8" s="285"/>
      <c r="M8" s="286"/>
    </row>
    <row r="9" spans="2:13" x14ac:dyDescent="0.35">
      <c r="B9" s="1030"/>
      <c r="C9" s="1031"/>
      <c r="D9" s="1031"/>
      <c r="E9" s="1031"/>
      <c r="F9" s="138"/>
      <c r="G9" s="151"/>
      <c r="H9" s="142"/>
      <c r="I9" s="144">
        <f t="shared" si="0"/>
        <v>0</v>
      </c>
      <c r="J9" s="145">
        <v>0</v>
      </c>
      <c r="K9" s="567">
        <f t="shared" ref="K9:K13" si="2">ROUND(F9*G9*H9,0)</f>
        <v>0</v>
      </c>
      <c r="L9" s="285"/>
      <c r="M9" s="286"/>
    </row>
    <row r="10" spans="2:13" x14ac:dyDescent="0.35">
      <c r="B10" s="1030"/>
      <c r="C10" s="1031"/>
      <c r="D10" s="1031"/>
      <c r="E10" s="1031"/>
      <c r="F10" s="138"/>
      <c r="G10" s="151"/>
      <c r="H10" s="142"/>
      <c r="I10" s="144">
        <f t="shared" si="0"/>
        <v>0</v>
      </c>
      <c r="J10" s="145">
        <v>0</v>
      </c>
      <c r="K10" s="567">
        <f t="shared" si="2"/>
        <v>0</v>
      </c>
      <c r="L10" s="285"/>
      <c r="M10" s="286"/>
    </row>
    <row r="11" spans="2:13" x14ac:dyDescent="0.35">
      <c r="B11" s="1030"/>
      <c r="C11" s="1031"/>
      <c r="D11" s="1031"/>
      <c r="E11" s="1031"/>
      <c r="F11" s="138"/>
      <c r="G11" s="151"/>
      <c r="H11" s="142"/>
      <c r="I11" s="144">
        <f t="shared" si="0"/>
        <v>0</v>
      </c>
      <c r="J11" s="145">
        <v>0</v>
      </c>
      <c r="K11" s="567">
        <f t="shared" si="2"/>
        <v>0</v>
      </c>
      <c r="L11" s="285"/>
      <c r="M11" s="286"/>
    </row>
    <row r="12" spans="2:13" x14ac:dyDescent="0.35">
      <c r="B12" s="1030"/>
      <c r="C12" s="1031"/>
      <c r="D12" s="1031"/>
      <c r="E12" s="1031"/>
      <c r="F12" s="138"/>
      <c r="G12" s="151"/>
      <c r="H12" s="142"/>
      <c r="I12" s="144">
        <f t="shared" si="0"/>
        <v>0</v>
      </c>
      <c r="J12" s="145">
        <v>0</v>
      </c>
      <c r="K12" s="567">
        <f t="shared" si="2"/>
        <v>0</v>
      </c>
      <c r="L12" s="285"/>
      <c r="M12" s="286"/>
    </row>
    <row r="13" spans="2:13" ht="15" customHeight="1" x14ac:dyDescent="0.35">
      <c r="B13" s="1030"/>
      <c r="C13" s="1031"/>
      <c r="D13" s="1031"/>
      <c r="E13" s="1031"/>
      <c r="F13" s="138"/>
      <c r="G13" s="151"/>
      <c r="H13" s="142"/>
      <c r="I13" s="144">
        <f t="shared" si="0"/>
        <v>0</v>
      </c>
      <c r="J13" s="145">
        <v>0</v>
      </c>
      <c r="K13" s="567">
        <f t="shared" si="2"/>
        <v>0</v>
      </c>
      <c r="L13" s="285"/>
      <c r="M13" s="286"/>
    </row>
    <row r="14" spans="2:13" x14ac:dyDescent="0.35">
      <c r="B14" s="1030"/>
      <c r="C14" s="1031"/>
      <c r="D14" s="1031"/>
      <c r="E14" s="1031"/>
      <c r="F14" s="138"/>
      <c r="G14" s="151"/>
      <c r="H14" s="142"/>
      <c r="I14" s="144">
        <f t="shared" si="0"/>
        <v>0</v>
      </c>
      <c r="J14" s="145">
        <v>0</v>
      </c>
      <c r="K14" s="567">
        <f t="shared" si="1"/>
        <v>0</v>
      </c>
      <c r="L14" s="285"/>
      <c r="M14" s="286"/>
    </row>
    <row r="15" spans="2:13" x14ac:dyDescent="0.35">
      <c r="B15" s="1030"/>
      <c r="C15" s="1031"/>
      <c r="D15" s="1031"/>
      <c r="E15" s="1031"/>
      <c r="F15" s="138"/>
      <c r="G15" s="151"/>
      <c r="H15" s="142"/>
      <c r="I15" s="144">
        <f t="shared" si="0"/>
        <v>0</v>
      </c>
      <c r="J15" s="145">
        <v>0</v>
      </c>
      <c r="K15" s="567">
        <f t="shared" si="1"/>
        <v>0</v>
      </c>
      <c r="L15" s="285"/>
      <c r="M15" s="286"/>
    </row>
    <row r="16" spans="2:13" x14ac:dyDescent="0.35">
      <c r="B16" s="1030"/>
      <c r="C16" s="1031"/>
      <c r="D16" s="1031"/>
      <c r="E16" s="1031"/>
      <c r="F16" s="138"/>
      <c r="G16" s="151"/>
      <c r="H16" s="142"/>
      <c r="I16" s="144">
        <f t="shared" si="0"/>
        <v>0</v>
      </c>
      <c r="J16" s="145">
        <v>0</v>
      </c>
      <c r="K16" s="567">
        <f t="shared" si="1"/>
        <v>0</v>
      </c>
      <c r="L16" s="285"/>
      <c r="M16" s="286"/>
    </row>
    <row r="17" spans="2:13" x14ac:dyDescent="0.35">
      <c r="B17" s="1030"/>
      <c r="C17" s="1031"/>
      <c r="D17" s="1031"/>
      <c r="E17" s="1031"/>
      <c r="F17" s="138"/>
      <c r="G17" s="151"/>
      <c r="H17" s="142"/>
      <c r="I17" s="144">
        <f t="shared" si="0"/>
        <v>0</v>
      </c>
      <c r="J17" s="145">
        <v>0</v>
      </c>
      <c r="K17" s="567">
        <f t="shared" si="1"/>
        <v>0</v>
      </c>
      <c r="L17" s="285"/>
      <c r="M17" s="286"/>
    </row>
    <row r="18" spans="2:13" ht="15" customHeight="1" x14ac:dyDescent="0.35">
      <c r="B18" s="1030"/>
      <c r="C18" s="1031"/>
      <c r="D18" s="1031"/>
      <c r="E18" s="1031"/>
      <c r="F18" s="138"/>
      <c r="G18" s="151"/>
      <c r="H18" s="142"/>
      <c r="I18" s="144">
        <f t="shared" si="0"/>
        <v>0</v>
      </c>
      <c r="J18" s="145">
        <v>0</v>
      </c>
      <c r="K18" s="567">
        <f t="shared" si="1"/>
        <v>0</v>
      </c>
      <c r="L18" s="285"/>
      <c r="M18" s="286"/>
    </row>
    <row r="19" spans="2:13" hidden="1" x14ac:dyDescent="0.35">
      <c r="B19" s="1030"/>
      <c r="C19" s="1031"/>
      <c r="D19" s="1031"/>
      <c r="E19" s="1031"/>
      <c r="F19" s="138"/>
      <c r="G19" s="151"/>
      <c r="H19" s="142"/>
      <c r="I19" s="144">
        <f t="shared" si="0"/>
        <v>0</v>
      </c>
      <c r="J19" s="145">
        <v>0</v>
      </c>
      <c r="K19" s="567">
        <f t="shared" ref="K19:K23" si="3">ROUND(F19*G19*H19,0)</f>
        <v>0</v>
      </c>
      <c r="L19" s="285"/>
      <c r="M19" s="286"/>
    </row>
    <row r="20" spans="2:13" hidden="1" x14ac:dyDescent="0.35">
      <c r="B20" s="1030"/>
      <c r="C20" s="1031"/>
      <c r="D20" s="1031"/>
      <c r="E20" s="1031"/>
      <c r="F20" s="138"/>
      <c r="G20" s="151"/>
      <c r="H20" s="142"/>
      <c r="I20" s="144">
        <f t="shared" si="0"/>
        <v>0</v>
      </c>
      <c r="J20" s="145">
        <v>0</v>
      </c>
      <c r="K20" s="567">
        <f t="shared" si="3"/>
        <v>0</v>
      </c>
      <c r="L20" s="285"/>
      <c r="M20" s="286"/>
    </row>
    <row r="21" spans="2:13" hidden="1" x14ac:dyDescent="0.35">
      <c r="B21" s="1030"/>
      <c r="C21" s="1031"/>
      <c r="D21" s="1031"/>
      <c r="E21" s="1031"/>
      <c r="F21" s="138"/>
      <c r="G21" s="151"/>
      <c r="H21" s="142"/>
      <c r="I21" s="144">
        <f t="shared" si="0"/>
        <v>0</v>
      </c>
      <c r="J21" s="145">
        <v>0</v>
      </c>
      <c r="K21" s="567">
        <f t="shared" si="3"/>
        <v>0</v>
      </c>
      <c r="L21" s="285"/>
      <c r="M21" s="286"/>
    </row>
    <row r="22" spans="2:13" hidden="1" x14ac:dyDescent="0.35">
      <c r="B22" s="1030"/>
      <c r="C22" s="1031"/>
      <c r="D22" s="1031"/>
      <c r="E22" s="1031"/>
      <c r="F22" s="138"/>
      <c r="G22" s="151"/>
      <c r="H22" s="142"/>
      <c r="I22" s="144">
        <f t="shared" si="0"/>
        <v>0</v>
      </c>
      <c r="J22" s="145">
        <v>0</v>
      </c>
      <c r="K22" s="567">
        <f t="shared" si="3"/>
        <v>0</v>
      </c>
      <c r="L22" s="285"/>
      <c r="M22" s="286"/>
    </row>
    <row r="23" spans="2:13" ht="15" hidden="1" customHeight="1" x14ac:dyDescent="0.35">
      <c r="B23" s="1030"/>
      <c r="C23" s="1031"/>
      <c r="D23" s="1031"/>
      <c r="E23" s="1031"/>
      <c r="F23" s="138"/>
      <c r="G23" s="151"/>
      <c r="H23" s="142"/>
      <c r="I23" s="144">
        <f t="shared" si="0"/>
        <v>0</v>
      </c>
      <c r="J23" s="145">
        <v>0</v>
      </c>
      <c r="K23" s="567">
        <f t="shared" si="3"/>
        <v>0</v>
      </c>
      <c r="L23" s="285"/>
      <c r="M23" s="286"/>
    </row>
    <row r="24" spans="2:13" hidden="1" x14ac:dyDescent="0.35">
      <c r="B24" s="1030"/>
      <c r="C24" s="1031"/>
      <c r="D24" s="1031"/>
      <c r="E24" s="1031"/>
      <c r="F24" s="138"/>
      <c r="G24" s="151"/>
      <c r="H24" s="142"/>
      <c r="I24" s="144">
        <f t="shared" si="0"/>
        <v>0</v>
      </c>
      <c r="J24" s="145">
        <v>0</v>
      </c>
      <c r="K24" s="567">
        <f t="shared" si="1"/>
        <v>0</v>
      </c>
      <c r="L24" s="285"/>
      <c r="M24" s="286"/>
    </row>
    <row r="25" spans="2:13" hidden="1" x14ac:dyDescent="0.35">
      <c r="B25" s="1030"/>
      <c r="C25" s="1031"/>
      <c r="D25" s="1031"/>
      <c r="E25" s="1031"/>
      <c r="F25" s="138"/>
      <c r="G25" s="151"/>
      <c r="H25" s="142"/>
      <c r="I25" s="144">
        <f t="shared" si="0"/>
        <v>0</v>
      </c>
      <c r="J25" s="145">
        <v>0</v>
      </c>
      <c r="K25" s="567">
        <f t="shared" si="1"/>
        <v>0</v>
      </c>
      <c r="L25" s="285"/>
      <c r="M25" s="286"/>
    </row>
    <row r="26" spans="2:13" hidden="1" x14ac:dyDescent="0.35">
      <c r="B26" s="1030"/>
      <c r="C26" s="1031"/>
      <c r="D26" s="1031"/>
      <c r="E26" s="1031"/>
      <c r="F26" s="138"/>
      <c r="G26" s="151"/>
      <c r="H26" s="142"/>
      <c r="I26" s="144">
        <f t="shared" si="0"/>
        <v>0</v>
      </c>
      <c r="J26" s="145">
        <v>0</v>
      </c>
      <c r="K26" s="567">
        <f t="shared" ref="K26" si="4">ROUND(F26*G26*H26,0)</f>
        <v>0</v>
      </c>
      <c r="L26" s="285"/>
      <c r="M26" s="286"/>
    </row>
    <row r="27" spans="2:13" x14ac:dyDescent="0.35">
      <c r="B27" s="1030"/>
      <c r="C27" s="1031"/>
      <c r="D27" s="1031"/>
      <c r="E27" s="1031"/>
      <c r="F27" s="138"/>
      <c r="G27" s="151"/>
      <c r="H27" s="142"/>
      <c r="I27" s="144">
        <f t="shared" si="0"/>
        <v>0</v>
      </c>
      <c r="J27" s="145">
        <v>0</v>
      </c>
      <c r="K27" s="567">
        <f t="shared" si="1"/>
        <v>0</v>
      </c>
      <c r="L27" s="285"/>
      <c r="M27" s="286"/>
    </row>
    <row r="28" spans="2:13" x14ac:dyDescent="0.35">
      <c r="B28" s="1030"/>
      <c r="C28" s="1031"/>
      <c r="D28" s="1031"/>
      <c r="E28" s="1031"/>
      <c r="F28" s="138"/>
      <c r="G28" s="151"/>
      <c r="H28" s="142"/>
      <c r="I28" s="144">
        <f t="shared" si="0"/>
        <v>0</v>
      </c>
      <c r="J28" s="145">
        <v>0</v>
      </c>
      <c r="K28" s="567">
        <f t="shared" si="1"/>
        <v>0</v>
      </c>
      <c r="L28" s="285"/>
      <c r="M28" s="286"/>
    </row>
    <row r="29" spans="2:13" ht="15" customHeight="1" x14ac:dyDescent="0.35">
      <c r="B29" s="1030"/>
      <c r="C29" s="1031"/>
      <c r="D29" s="1031"/>
      <c r="E29" s="1031"/>
      <c r="F29" s="138"/>
      <c r="G29" s="151"/>
      <c r="H29" s="142"/>
      <c r="I29" s="144">
        <f t="shared" si="0"/>
        <v>0</v>
      </c>
      <c r="J29" s="145">
        <v>0</v>
      </c>
      <c r="K29" s="567">
        <f t="shared" si="1"/>
        <v>0</v>
      </c>
      <c r="L29" s="285"/>
      <c r="M29" s="286"/>
    </row>
    <row r="30" spans="2:13" x14ac:dyDescent="0.35">
      <c r="B30" s="1027"/>
      <c r="C30" s="1028"/>
      <c r="D30" s="1028"/>
      <c r="E30" s="1028"/>
      <c r="F30" s="139"/>
      <c r="G30" s="152"/>
      <c r="H30" s="143"/>
      <c r="I30" s="144">
        <f t="shared" si="0"/>
        <v>0</v>
      </c>
      <c r="J30" s="145">
        <v>0</v>
      </c>
      <c r="K30" s="568">
        <f t="shared" si="1"/>
        <v>0</v>
      </c>
      <c r="L30" s="301"/>
      <c r="M30" s="313"/>
    </row>
    <row r="31" spans="2:13" s="231" customFormat="1" ht="15" thickBot="1" x14ac:dyDescent="0.4">
      <c r="B31" s="969" t="s">
        <v>175</v>
      </c>
      <c r="C31" s="969"/>
      <c r="D31" s="969"/>
      <c r="E31" s="969"/>
      <c r="F31" s="969"/>
      <c r="G31" s="969"/>
      <c r="H31" s="969"/>
      <c r="I31" s="437">
        <f>ROUND(SUM(I7:I30),0)</f>
        <v>0</v>
      </c>
      <c r="J31" s="437">
        <f>ROUND(SUM(J7:J30),0)</f>
        <v>0</v>
      </c>
      <c r="K31" s="437">
        <f t="shared" ref="K31" si="5">SUM(K7:K30)</f>
        <v>0</v>
      </c>
      <c r="M31" s="314"/>
    </row>
    <row r="32" spans="2:13" s="231" customFormat="1" ht="8.5" customHeight="1" thickTop="1" x14ac:dyDescent="0.35">
      <c r="B32" s="1029"/>
      <c r="C32" s="1029"/>
      <c r="D32" s="1029"/>
      <c r="E32" s="1029"/>
      <c r="H32" s="277"/>
      <c r="I32" s="277"/>
      <c r="J32" s="277"/>
      <c r="K32" s="277"/>
    </row>
    <row r="33" spans="2:11" s="231" customFormat="1" x14ac:dyDescent="0.35">
      <c r="B33" s="276" t="s">
        <v>248</v>
      </c>
      <c r="F33" s="295"/>
      <c r="G33" s="295"/>
      <c r="H33" s="295"/>
      <c r="I33" s="315"/>
      <c r="J33" s="295"/>
      <c r="K33" s="296"/>
    </row>
    <row r="34" spans="2:11" ht="100.15" customHeight="1" x14ac:dyDescent="0.35">
      <c r="B34" s="1024"/>
      <c r="C34" s="1024"/>
      <c r="D34" s="1024"/>
      <c r="E34" s="1024"/>
      <c r="F34" s="1024"/>
      <c r="G34" s="1024"/>
      <c r="H34" s="1024"/>
      <c r="I34" s="1024"/>
      <c r="J34" s="1024"/>
      <c r="K34" s="231"/>
    </row>
    <row r="35" spans="2:11" s="231" customFormat="1" ht="10.15" customHeight="1" x14ac:dyDescent="0.35"/>
  </sheetData>
  <sheetProtection algorithmName="SHA-512" hashValue="/WoZ+g15/PSVr6WVlw82XIRRZituEpfMa2wjLARjUxojZyRgcM/NlUEruhNh688X5rtgFS3lzHTbc7gYc2CbZQ==" saltValue="WaSSISo4ZaBqR43rWGdizQ==" spinCount="100000" sheet="1" formatColumns="0" formatRows="0" insertRows="0"/>
  <mergeCells count="34">
    <mergeCell ref="B26:E26"/>
    <mergeCell ref="B9:E9"/>
    <mergeCell ref="B10:E10"/>
    <mergeCell ref="B11:E11"/>
    <mergeCell ref="B12:E12"/>
    <mergeCell ref="B13:E13"/>
    <mergeCell ref="B14:E14"/>
    <mergeCell ref="B15:E15"/>
    <mergeCell ref="B16:E16"/>
    <mergeCell ref="B17:E17"/>
    <mergeCell ref="B18:E18"/>
    <mergeCell ref="B2:K2"/>
    <mergeCell ref="B3:K3"/>
    <mergeCell ref="B5:E6"/>
    <mergeCell ref="F5:H5"/>
    <mergeCell ref="K5:K6"/>
    <mergeCell ref="J5:J6"/>
    <mergeCell ref="I5:I6"/>
    <mergeCell ref="B34:J34"/>
    <mergeCell ref="B7:E7"/>
    <mergeCell ref="B31:H31"/>
    <mergeCell ref="B30:E30"/>
    <mergeCell ref="B32:E32"/>
    <mergeCell ref="B8:E8"/>
    <mergeCell ref="B24:E24"/>
    <mergeCell ref="B25:E25"/>
    <mergeCell ref="B27:E27"/>
    <mergeCell ref="B28:E28"/>
    <mergeCell ref="B29:E29"/>
    <mergeCell ref="B19:E19"/>
    <mergeCell ref="B20:E20"/>
    <mergeCell ref="B21:E21"/>
    <mergeCell ref="B22:E22"/>
    <mergeCell ref="B23:E23"/>
  </mergeCells>
  <printOptions horizontalCentered="1"/>
  <pageMargins left="0.25" right="0.25" top="0.48" bottom="0.57999999999999996" header="0.3" footer="0.3"/>
  <pageSetup scale="87" fitToHeight="0" orientation="landscape" r:id="rId1"/>
  <headerFooter>
    <oddFooter>&amp;C&amp;"-,Italic"&amp;A</oddFooter>
  </headerFooter>
  <ignoredErrors>
    <ignoredError sqref="I7:J30"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theme="0"/>
    <pageSetUpPr fitToPage="1"/>
  </sheetPr>
  <dimension ref="A1:XFC106"/>
  <sheetViews>
    <sheetView zoomScaleNormal="100" workbookViewId="0">
      <selection activeCell="A34" sqref="A34:XFD102"/>
    </sheetView>
  </sheetViews>
  <sheetFormatPr defaultColWidth="0" defaultRowHeight="14" zeroHeight="1" x14ac:dyDescent="0.3"/>
  <cols>
    <col min="1" max="1" width="1.453125" style="230" customWidth="1"/>
    <col min="2" max="5" width="17.26953125" style="316" customWidth="1"/>
    <col min="6" max="8" width="14.453125" style="316" customWidth="1"/>
    <col min="9" max="11" width="13.7265625" style="316" customWidth="1"/>
    <col min="12" max="12" width="1.1796875" style="230" customWidth="1"/>
    <col min="13" max="16383" width="9.26953125" style="316" hidden="1"/>
    <col min="16384" max="16384" width="4" style="316" hidden="1"/>
  </cols>
  <sheetData>
    <row r="1" spans="1:12" s="530" customFormat="1" ht="19.149999999999999" customHeight="1" x14ac:dyDescent="0.35">
      <c r="B1" s="530" t="str">
        <f>'Fringe Benefits'!B1</f>
        <v xml:space="preserve">Implementing Agency Name: </v>
      </c>
      <c r="J1" s="530" t="str">
        <f>'Equipment '!J1</f>
        <v xml:space="preserve">Grant #: </v>
      </c>
    </row>
    <row r="2" spans="1:12" s="230" customFormat="1" ht="29.25" customHeight="1" x14ac:dyDescent="0.3">
      <c r="B2" s="988" t="s">
        <v>149</v>
      </c>
      <c r="C2" s="988"/>
      <c r="D2" s="988"/>
      <c r="E2" s="988"/>
      <c r="F2" s="988"/>
      <c r="G2" s="988"/>
      <c r="H2" s="988"/>
      <c r="I2" s="988"/>
      <c r="J2" s="988"/>
      <c r="K2" s="988"/>
    </row>
    <row r="3" spans="1:12" s="230" customFormat="1" ht="46.15" customHeight="1" x14ac:dyDescent="0.3">
      <c r="B3" s="991" t="s">
        <v>375</v>
      </c>
      <c r="C3" s="991"/>
      <c r="D3" s="991"/>
      <c r="E3" s="991"/>
      <c r="F3" s="991"/>
      <c r="G3" s="991"/>
      <c r="H3" s="991"/>
      <c r="I3" s="991"/>
      <c r="J3" s="991"/>
      <c r="K3" s="991"/>
    </row>
    <row r="4" spans="1:12" s="230" customFormat="1" ht="12" customHeight="1" x14ac:dyDescent="0.3">
      <c r="H4" s="317"/>
      <c r="I4" s="317"/>
      <c r="J4" s="317"/>
      <c r="K4" s="317"/>
    </row>
    <row r="5" spans="1:12" s="230" customFormat="1" ht="15" customHeight="1" x14ac:dyDescent="0.3">
      <c r="B5" s="1016" t="s">
        <v>48</v>
      </c>
      <c r="C5" s="1020"/>
      <c r="D5" s="1020"/>
      <c r="E5" s="1020"/>
      <c r="F5" s="1020" t="s">
        <v>29</v>
      </c>
      <c r="G5" s="1032"/>
      <c r="H5" s="1018"/>
      <c r="I5" s="1016" t="s">
        <v>185</v>
      </c>
      <c r="J5" s="1018" t="s">
        <v>186</v>
      </c>
      <c r="K5" s="1022" t="s">
        <v>174</v>
      </c>
    </row>
    <row r="6" spans="1:12" s="230" customFormat="1" ht="34.5" x14ac:dyDescent="0.3">
      <c r="B6" s="1017"/>
      <c r="C6" s="1021"/>
      <c r="D6" s="1021"/>
      <c r="E6" s="1021"/>
      <c r="F6" s="541" t="s">
        <v>377</v>
      </c>
      <c r="G6" s="565" t="s">
        <v>4</v>
      </c>
      <c r="H6" s="564" t="s">
        <v>376</v>
      </c>
      <c r="I6" s="1017"/>
      <c r="J6" s="1019"/>
      <c r="K6" s="1023"/>
    </row>
    <row r="7" spans="1:12" s="574" customFormat="1" x14ac:dyDescent="0.3">
      <c r="A7" s="569"/>
      <c r="B7" s="1037"/>
      <c r="C7" s="1038"/>
      <c r="D7" s="1038"/>
      <c r="E7" s="1038"/>
      <c r="F7" s="536"/>
      <c r="G7" s="570"/>
      <c r="H7" s="571"/>
      <c r="I7" s="572">
        <f>K7-J7</f>
        <v>0</v>
      </c>
      <c r="J7" s="573">
        <v>0</v>
      </c>
      <c r="K7" s="546">
        <f t="shared" ref="K7:K96" si="0">ROUND(F7*G7*H7,0)</f>
        <v>0</v>
      </c>
      <c r="L7" s="569"/>
    </row>
    <row r="8" spans="1:12" s="574" customFormat="1" x14ac:dyDescent="0.3">
      <c r="A8" s="569"/>
      <c r="B8" s="1033"/>
      <c r="C8" s="1034"/>
      <c r="D8" s="1034"/>
      <c r="E8" s="1034"/>
      <c r="F8" s="204"/>
      <c r="G8" s="575"/>
      <c r="H8" s="576"/>
      <c r="I8" s="577">
        <f t="shared" ref="I8:I101" si="1">K8-J8</f>
        <v>0</v>
      </c>
      <c r="J8" s="578">
        <v>0</v>
      </c>
      <c r="K8" s="549">
        <f t="shared" si="0"/>
        <v>0</v>
      </c>
      <c r="L8" s="569"/>
    </row>
    <row r="9" spans="1:12" s="574" customFormat="1" x14ac:dyDescent="0.3">
      <c r="A9" s="569"/>
      <c r="B9" s="1033"/>
      <c r="C9" s="1034"/>
      <c r="D9" s="1034"/>
      <c r="E9" s="1034"/>
      <c r="F9" s="204"/>
      <c r="G9" s="575"/>
      <c r="H9" s="576"/>
      <c r="I9" s="577">
        <f t="shared" si="1"/>
        <v>0</v>
      </c>
      <c r="J9" s="578">
        <v>0</v>
      </c>
      <c r="K9" s="549">
        <f t="shared" si="0"/>
        <v>0</v>
      </c>
      <c r="L9" s="569"/>
    </row>
    <row r="10" spans="1:12" s="574" customFormat="1" x14ac:dyDescent="0.3">
      <c r="A10" s="569"/>
      <c r="B10" s="1033"/>
      <c r="C10" s="1034"/>
      <c r="D10" s="1034"/>
      <c r="E10" s="1034"/>
      <c r="F10" s="204"/>
      <c r="G10" s="575"/>
      <c r="H10" s="576"/>
      <c r="I10" s="577">
        <f t="shared" si="1"/>
        <v>0</v>
      </c>
      <c r="J10" s="578">
        <v>0</v>
      </c>
      <c r="K10" s="549">
        <f t="shared" si="0"/>
        <v>0</v>
      </c>
      <c r="L10" s="569"/>
    </row>
    <row r="11" spans="1:12" s="574" customFormat="1" x14ac:dyDescent="0.3">
      <c r="A11" s="569"/>
      <c r="B11" s="1033"/>
      <c r="C11" s="1034"/>
      <c r="D11" s="1034"/>
      <c r="E11" s="1034"/>
      <c r="F11" s="547"/>
      <c r="G11" s="575"/>
      <c r="H11" s="576"/>
      <c r="I11" s="577">
        <f t="shared" si="1"/>
        <v>0</v>
      </c>
      <c r="J11" s="578">
        <v>0</v>
      </c>
      <c r="K11" s="549">
        <f t="shared" si="0"/>
        <v>0</v>
      </c>
      <c r="L11" s="569"/>
    </row>
    <row r="12" spans="1:12" s="574" customFormat="1" x14ac:dyDescent="0.3">
      <c r="A12" s="569"/>
      <c r="B12" s="1033"/>
      <c r="C12" s="1034"/>
      <c r="D12" s="1034"/>
      <c r="E12" s="1034"/>
      <c r="F12" s="547"/>
      <c r="G12" s="575"/>
      <c r="H12" s="576"/>
      <c r="I12" s="577">
        <f t="shared" si="1"/>
        <v>0</v>
      </c>
      <c r="J12" s="578">
        <v>0</v>
      </c>
      <c r="K12" s="549">
        <f t="shared" si="0"/>
        <v>0</v>
      </c>
      <c r="L12" s="569"/>
    </row>
    <row r="13" spans="1:12" s="574" customFormat="1" x14ac:dyDescent="0.3">
      <c r="A13" s="569"/>
      <c r="B13" s="1033"/>
      <c r="C13" s="1034"/>
      <c r="D13" s="1034"/>
      <c r="E13" s="1034"/>
      <c r="F13" s="547"/>
      <c r="G13" s="575"/>
      <c r="H13" s="576"/>
      <c r="I13" s="577">
        <f t="shared" si="1"/>
        <v>0</v>
      </c>
      <c r="J13" s="578">
        <v>0</v>
      </c>
      <c r="K13" s="549">
        <f t="shared" si="0"/>
        <v>0</v>
      </c>
      <c r="L13" s="569"/>
    </row>
    <row r="14" spans="1:12" s="574" customFormat="1" x14ac:dyDescent="0.3">
      <c r="A14" s="569"/>
      <c r="B14" s="1033"/>
      <c r="C14" s="1034"/>
      <c r="D14" s="1034"/>
      <c r="E14" s="1034"/>
      <c r="F14" s="547"/>
      <c r="G14" s="575"/>
      <c r="H14" s="576"/>
      <c r="I14" s="577">
        <f t="shared" si="1"/>
        <v>0</v>
      </c>
      <c r="J14" s="578">
        <v>0</v>
      </c>
      <c r="K14" s="549">
        <f t="shared" si="0"/>
        <v>0</v>
      </c>
      <c r="L14" s="569"/>
    </row>
    <row r="15" spans="1:12" s="574" customFormat="1" x14ac:dyDescent="0.3">
      <c r="A15" s="569"/>
      <c r="B15" s="1033"/>
      <c r="C15" s="1034"/>
      <c r="D15" s="1034"/>
      <c r="E15" s="1034"/>
      <c r="F15" s="547"/>
      <c r="G15" s="575"/>
      <c r="H15" s="576"/>
      <c r="I15" s="577">
        <f t="shared" si="1"/>
        <v>0</v>
      </c>
      <c r="J15" s="578">
        <v>0</v>
      </c>
      <c r="K15" s="549">
        <f t="shared" si="0"/>
        <v>0</v>
      </c>
      <c r="L15" s="569"/>
    </row>
    <row r="16" spans="1:12" s="574" customFormat="1" x14ac:dyDescent="0.3">
      <c r="A16" s="569"/>
      <c r="B16" s="1033"/>
      <c r="C16" s="1034"/>
      <c r="D16" s="1034"/>
      <c r="E16" s="1034"/>
      <c r="F16" s="204"/>
      <c r="G16" s="575"/>
      <c r="H16" s="576"/>
      <c r="I16" s="577">
        <f t="shared" si="1"/>
        <v>0</v>
      </c>
      <c r="J16" s="578">
        <v>0</v>
      </c>
      <c r="K16" s="549">
        <f t="shared" si="0"/>
        <v>0</v>
      </c>
      <c r="L16" s="569"/>
    </row>
    <row r="17" spans="1:12" s="574" customFormat="1" x14ac:dyDescent="0.3">
      <c r="A17" s="569"/>
      <c r="B17" s="1033"/>
      <c r="C17" s="1034"/>
      <c r="D17" s="1034"/>
      <c r="E17" s="1034"/>
      <c r="F17" s="204"/>
      <c r="G17" s="575"/>
      <c r="H17" s="576"/>
      <c r="I17" s="577">
        <f t="shared" si="1"/>
        <v>0</v>
      </c>
      <c r="J17" s="578">
        <v>0</v>
      </c>
      <c r="K17" s="549">
        <f t="shared" si="0"/>
        <v>0</v>
      </c>
      <c r="L17" s="569"/>
    </row>
    <row r="18" spans="1:12" s="574" customFormat="1" x14ac:dyDescent="0.3">
      <c r="A18" s="569"/>
      <c r="B18" s="1033"/>
      <c r="C18" s="1034"/>
      <c r="D18" s="1034"/>
      <c r="E18" s="1034"/>
      <c r="F18" s="204"/>
      <c r="G18" s="575"/>
      <c r="H18" s="576"/>
      <c r="I18" s="577">
        <f t="shared" si="1"/>
        <v>0</v>
      </c>
      <c r="J18" s="578">
        <v>0</v>
      </c>
      <c r="K18" s="549">
        <f t="shared" si="0"/>
        <v>0</v>
      </c>
      <c r="L18" s="569"/>
    </row>
    <row r="19" spans="1:12" s="574" customFormat="1" x14ac:dyDescent="0.3">
      <c r="A19" s="569"/>
      <c r="B19" s="1033"/>
      <c r="C19" s="1034"/>
      <c r="D19" s="1034"/>
      <c r="E19" s="1034"/>
      <c r="F19" s="547"/>
      <c r="G19" s="575"/>
      <c r="H19" s="576"/>
      <c r="I19" s="577">
        <f t="shared" si="1"/>
        <v>0</v>
      </c>
      <c r="J19" s="578">
        <v>0</v>
      </c>
      <c r="K19" s="549">
        <f t="shared" si="0"/>
        <v>0</v>
      </c>
      <c r="L19" s="569"/>
    </row>
    <row r="20" spans="1:12" s="574" customFormat="1" x14ac:dyDescent="0.3">
      <c r="A20" s="569"/>
      <c r="B20" s="1033"/>
      <c r="C20" s="1034"/>
      <c r="D20" s="1034"/>
      <c r="E20" s="1034"/>
      <c r="F20" s="547"/>
      <c r="G20" s="575"/>
      <c r="H20" s="576"/>
      <c r="I20" s="577">
        <f t="shared" si="1"/>
        <v>0</v>
      </c>
      <c r="J20" s="578">
        <v>0</v>
      </c>
      <c r="K20" s="549">
        <f t="shared" si="0"/>
        <v>0</v>
      </c>
      <c r="L20" s="569"/>
    </row>
    <row r="21" spans="1:12" s="574" customFormat="1" x14ac:dyDescent="0.3">
      <c r="A21" s="569"/>
      <c r="B21" s="1033"/>
      <c r="C21" s="1034"/>
      <c r="D21" s="1034"/>
      <c r="E21" s="1034"/>
      <c r="F21" s="547"/>
      <c r="G21" s="575"/>
      <c r="H21" s="576"/>
      <c r="I21" s="577">
        <f t="shared" si="1"/>
        <v>0</v>
      </c>
      <c r="J21" s="578">
        <v>0</v>
      </c>
      <c r="K21" s="549">
        <f t="shared" si="0"/>
        <v>0</v>
      </c>
      <c r="L21" s="569"/>
    </row>
    <row r="22" spans="1:12" s="574" customFormat="1" x14ac:dyDescent="0.3">
      <c r="A22" s="569"/>
      <c r="B22" s="1033"/>
      <c r="C22" s="1034"/>
      <c r="D22" s="1034"/>
      <c r="E22" s="1034"/>
      <c r="F22" s="547"/>
      <c r="G22" s="575"/>
      <c r="H22" s="576"/>
      <c r="I22" s="577">
        <f t="shared" si="1"/>
        <v>0</v>
      </c>
      <c r="J22" s="578">
        <v>0</v>
      </c>
      <c r="K22" s="549">
        <f t="shared" si="0"/>
        <v>0</v>
      </c>
      <c r="L22" s="569"/>
    </row>
    <row r="23" spans="1:12" s="574" customFormat="1" x14ac:dyDescent="0.3">
      <c r="A23" s="569"/>
      <c r="B23" s="1033"/>
      <c r="C23" s="1034"/>
      <c r="D23" s="1034"/>
      <c r="E23" s="1034"/>
      <c r="F23" s="547"/>
      <c r="G23" s="575"/>
      <c r="H23" s="576"/>
      <c r="I23" s="577">
        <f t="shared" si="1"/>
        <v>0</v>
      </c>
      <c r="J23" s="578">
        <v>0</v>
      </c>
      <c r="K23" s="549">
        <f t="shared" si="0"/>
        <v>0</v>
      </c>
      <c r="L23" s="569"/>
    </row>
    <row r="24" spans="1:12" s="574" customFormat="1" x14ac:dyDescent="0.3">
      <c r="A24" s="569"/>
      <c r="B24" s="1033"/>
      <c r="C24" s="1034"/>
      <c r="D24" s="1034"/>
      <c r="E24" s="1034"/>
      <c r="F24" s="204"/>
      <c r="G24" s="575"/>
      <c r="H24" s="576"/>
      <c r="I24" s="577">
        <f t="shared" si="1"/>
        <v>0</v>
      </c>
      <c r="J24" s="578">
        <v>0</v>
      </c>
      <c r="K24" s="549">
        <f t="shared" si="0"/>
        <v>0</v>
      </c>
      <c r="L24" s="569"/>
    </row>
    <row r="25" spans="1:12" s="574" customFormat="1" x14ac:dyDescent="0.3">
      <c r="A25" s="569"/>
      <c r="B25" s="1033"/>
      <c r="C25" s="1034"/>
      <c r="D25" s="1034"/>
      <c r="E25" s="1034"/>
      <c r="F25" s="204"/>
      <c r="G25" s="575"/>
      <c r="H25" s="576"/>
      <c r="I25" s="577">
        <f t="shared" si="1"/>
        <v>0</v>
      </c>
      <c r="J25" s="578">
        <v>0</v>
      </c>
      <c r="K25" s="549">
        <f t="shared" si="0"/>
        <v>0</v>
      </c>
      <c r="L25" s="569"/>
    </row>
    <row r="26" spans="1:12" s="574" customFormat="1" x14ac:dyDescent="0.3">
      <c r="A26" s="569"/>
      <c r="B26" s="1033"/>
      <c r="C26" s="1034"/>
      <c r="D26" s="1034"/>
      <c r="E26" s="1034"/>
      <c r="F26" s="204"/>
      <c r="G26" s="575"/>
      <c r="H26" s="576"/>
      <c r="I26" s="577">
        <f t="shared" si="1"/>
        <v>0</v>
      </c>
      <c r="J26" s="578">
        <v>0</v>
      </c>
      <c r="K26" s="549">
        <f t="shared" si="0"/>
        <v>0</v>
      </c>
      <c r="L26" s="569"/>
    </row>
    <row r="27" spans="1:12" s="574" customFormat="1" x14ac:dyDescent="0.3">
      <c r="A27" s="569"/>
      <c r="B27" s="1033"/>
      <c r="C27" s="1034"/>
      <c r="D27" s="1034"/>
      <c r="E27" s="1034"/>
      <c r="F27" s="547"/>
      <c r="G27" s="575"/>
      <c r="H27" s="576"/>
      <c r="I27" s="577">
        <f t="shared" si="1"/>
        <v>0</v>
      </c>
      <c r="J27" s="578">
        <v>0</v>
      </c>
      <c r="K27" s="549">
        <f t="shared" si="0"/>
        <v>0</v>
      </c>
      <c r="L27" s="569"/>
    </row>
    <row r="28" spans="1:12" s="574" customFormat="1" x14ac:dyDescent="0.3">
      <c r="A28" s="569"/>
      <c r="B28" s="1033"/>
      <c r="C28" s="1034"/>
      <c r="D28" s="1034"/>
      <c r="E28" s="1034"/>
      <c r="F28" s="547"/>
      <c r="G28" s="575"/>
      <c r="H28" s="576"/>
      <c r="I28" s="577">
        <f t="shared" si="1"/>
        <v>0</v>
      </c>
      <c r="J28" s="578">
        <v>0</v>
      </c>
      <c r="K28" s="549">
        <f t="shared" si="0"/>
        <v>0</v>
      </c>
      <c r="L28" s="569"/>
    </row>
    <row r="29" spans="1:12" s="574" customFormat="1" x14ac:dyDescent="0.3">
      <c r="A29" s="569"/>
      <c r="B29" s="1033"/>
      <c r="C29" s="1034"/>
      <c r="D29" s="1034"/>
      <c r="E29" s="1034"/>
      <c r="F29" s="547"/>
      <c r="G29" s="575"/>
      <c r="H29" s="576"/>
      <c r="I29" s="577">
        <f t="shared" si="1"/>
        <v>0</v>
      </c>
      <c r="J29" s="578">
        <v>0</v>
      </c>
      <c r="K29" s="549">
        <f t="shared" si="0"/>
        <v>0</v>
      </c>
      <c r="L29" s="569"/>
    </row>
    <row r="30" spans="1:12" s="574" customFormat="1" x14ac:dyDescent="0.3">
      <c r="A30" s="569"/>
      <c r="B30" s="1033"/>
      <c r="C30" s="1034"/>
      <c r="D30" s="1034"/>
      <c r="E30" s="1034"/>
      <c r="F30" s="204"/>
      <c r="G30" s="575"/>
      <c r="H30" s="576"/>
      <c r="I30" s="577">
        <f t="shared" ref="I30:I63" si="2">K30-J30</f>
        <v>0</v>
      </c>
      <c r="J30" s="578">
        <v>0</v>
      </c>
      <c r="K30" s="549">
        <f t="shared" ref="K30:K63" si="3">ROUND(F30*G30*H30,0)</f>
        <v>0</v>
      </c>
      <c r="L30" s="569"/>
    </row>
    <row r="31" spans="1:12" s="574" customFormat="1" x14ac:dyDescent="0.3">
      <c r="A31" s="569"/>
      <c r="B31" s="1033"/>
      <c r="C31" s="1034"/>
      <c r="D31" s="1034"/>
      <c r="E31" s="1034"/>
      <c r="F31" s="547"/>
      <c r="G31" s="575"/>
      <c r="H31" s="576"/>
      <c r="I31" s="577">
        <f t="shared" si="2"/>
        <v>0</v>
      </c>
      <c r="J31" s="578">
        <v>0</v>
      </c>
      <c r="K31" s="549">
        <f t="shared" si="3"/>
        <v>0</v>
      </c>
      <c r="L31" s="569"/>
    </row>
    <row r="32" spans="1:12" s="574" customFormat="1" x14ac:dyDescent="0.3">
      <c r="A32" s="569"/>
      <c r="B32" s="1033"/>
      <c r="C32" s="1034"/>
      <c r="D32" s="1034"/>
      <c r="E32" s="1034"/>
      <c r="F32" s="547"/>
      <c r="G32" s="575"/>
      <c r="H32" s="576"/>
      <c r="I32" s="577">
        <f t="shared" si="2"/>
        <v>0</v>
      </c>
      <c r="J32" s="578">
        <v>0</v>
      </c>
      <c r="K32" s="549">
        <f t="shared" si="3"/>
        <v>0</v>
      </c>
      <c r="L32" s="569"/>
    </row>
    <row r="33" spans="1:12" s="574" customFormat="1" x14ac:dyDescent="0.3">
      <c r="A33" s="569"/>
      <c r="B33" s="1033"/>
      <c r="C33" s="1034"/>
      <c r="D33" s="1034"/>
      <c r="E33" s="1034"/>
      <c r="F33" s="547"/>
      <c r="G33" s="575"/>
      <c r="H33" s="576"/>
      <c r="I33" s="577">
        <f t="shared" si="2"/>
        <v>0</v>
      </c>
      <c r="J33" s="578">
        <v>0</v>
      </c>
      <c r="K33" s="549">
        <f t="shared" si="3"/>
        <v>0</v>
      </c>
      <c r="L33" s="569"/>
    </row>
    <row r="34" spans="1:12" s="574" customFormat="1" x14ac:dyDescent="0.3">
      <c r="A34" s="569"/>
      <c r="B34" s="1033"/>
      <c r="C34" s="1034"/>
      <c r="D34" s="1034"/>
      <c r="E34" s="1034"/>
      <c r="F34" s="547"/>
      <c r="G34" s="575"/>
      <c r="H34" s="576"/>
      <c r="I34" s="577">
        <f t="shared" si="2"/>
        <v>0</v>
      </c>
      <c r="J34" s="578">
        <v>0</v>
      </c>
      <c r="K34" s="549">
        <f t="shared" si="3"/>
        <v>0</v>
      </c>
      <c r="L34" s="569"/>
    </row>
    <row r="35" spans="1:12" s="574" customFormat="1" hidden="1" x14ac:dyDescent="0.3">
      <c r="A35" s="569"/>
      <c r="B35" s="1033"/>
      <c r="C35" s="1034"/>
      <c r="D35" s="1034"/>
      <c r="E35" s="1034"/>
      <c r="F35" s="547"/>
      <c r="G35" s="575"/>
      <c r="H35" s="576"/>
      <c r="I35" s="577">
        <f t="shared" si="2"/>
        <v>0</v>
      </c>
      <c r="J35" s="578">
        <v>0</v>
      </c>
      <c r="K35" s="549">
        <f t="shared" si="3"/>
        <v>0</v>
      </c>
      <c r="L35" s="569"/>
    </row>
    <row r="36" spans="1:12" s="574" customFormat="1" hidden="1" x14ac:dyDescent="0.3">
      <c r="A36" s="569"/>
      <c r="B36" s="1033"/>
      <c r="C36" s="1034"/>
      <c r="D36" s="1034"/>
      <c r="E36" s="1034"/>
      <c r="F36" s="204"/>
      <c r="G36" s="575"/>
      <c r="H36" s="576"/>
      <c r="I36" s="577">
        <f t="shared" si="2"/>
        <v>0</v>
      </c>
      <c r="J36" s="578">
        <v>0</v>
      </c>
      <c r="K36" s="549">
        <f t="shared" si="3"/>
        <v>0</v>
      </c>
      <c r="L36" s="569"/>
    </row>
    <row r="37" spans="1:12" s="574" customFormat="1" hidden="1" x14ac:dyDescent="0.3">
      <c r="A37" s="569"/>
      <c r="B37" s="1033"/>
      <c r="C37" s="1034"/>
      <c r="D37" s="1034"/>
      <c r="E37" s="1034"/>
      <c r="F37" s="204"/>
      <c r="G37" s="575"/>
      <c r="H37" s="576"/>
      <c r="I37" s="577">
        <f t="shared" si="2"/>
        <v>0</v>
      </c>
      <c r="J37" s="578">
        <v>0</v>
      </c>
      <c r="K37" s="549">
        <f t="shared" si="3"/>
        <v>0</v>
      </c>
      <c r="L37" s="569"/>
    </row>
    <row r="38" spans="1:12" s="574" customFormat="1" hidden="1" x14ac:dyDescent="0.3">
      <c r="A38" s="569"/>
      <c r="B38" s="1033"/>
      <c r="C38" s="1034"/>
      <c r="D38" s="1034"/>
      <c r="E38" s="1034"/>
      <c r="F38" s="204"/>
      <c r="G38" s="575"/>
      <c r="H38" s="576"/>
      <c r="I38" s="577">
        <f t="shared" si="2"/>
        <v>0</v>
      </c>
      <c r="J38" s="578">
        <v>0</v>
      </c>
      <c r="K38" s="549">
        <f t="shared" si="3"/>
        <v>0</v>
      </c>
      <c r="L38" s="569"/>
    </row>
    <row r="39" spans="1:12" s="574" customFormat="1" hidden="1" x14ac:dyDescent="0.3">
      <c r="A39" s="569"/>
      <c r="B39" s="1033"/>
      <c r="C39" s="1034"/>
      <c r="D39" s="1034"/>
      <c r="E39" s="1034"/>
      <c r="F39" s="547"/>
      <c r="G39" s="575"/>
      <c r="H39" s="576"/>
      <c r="I39" s="577">
        <f t="shared" si="2"/>
        <v>0</v>
      </c>
      <c r="J39" s="578">
        <v>0</v>
      </c>
      <c r="K39" s="549">
        <f t="shared" si="3"/>
        <v>0</v>
      </c>
      <c r="L39" s="569"/>
    </row>
    <row r="40" spans="1:12" s="574" customFormat="1" hidden="1" x14ac:dyDescent="0.3">
      <c r="A40" s="569"/>
      <c r="B40" s="1033"/>
      <c r="C40" s="1034"/>
      <c r="D40" s="1034"/>
      <c r="E40" s="1034"/>
      <c r="F40" s="547"/>
      <c r="G40" s="575"/>
      <c r="H40" s="576"/>
      <c r="I40" s="577">
        <f t="shared" si="2"/>
        <v>0</v>
      </c>
      <c r="J40" s="578">
        <v>0</v>
      </c>
      <c r="K40" s="549">
        <f t="shared" si="3"/>
        <v>0</v>
      </c>
      <c r="L40" s="569"/>
    </row>
    <row r="41" spans="1:12" s="574" customFormat="1" hidden="1" x14ac:dyDescent="0.3">
      <c r="A41" s="569"/>
      <c r="B41" s="1033"/>
      <c r="C41" s="1034"/>
      <c r="D41" s="1034"/>
      <c r="E41" s="1034"/>
      <c r="F41" s="547"/>
      <c r="G41" s="575"/>
      <c r="H41" s="576"/>
      <c r="I41" s="577">
        <f t="shared" si="2"/>
        <v>0</v>
      </c>
      <c r="J41" s="578">
        <v>0</v>
      </c>
      <c r="K41" s="549">
        <f t="shared" si="3"/>
        <v>0</v>
      </c>
      <c r="L41" s="569"/>
    </row>
    <row r="42" spans="1:12" s="574" customFormat="1" hidden="1" x14ac:dyDescent="0.3">
      <c r="A42" s="569"/>
      <c r="B42" s="1033"/>
      <c r="C42" s="1034"/>
      <c r="D42" s="1034"/>
      <c r="E42" s="1034"/>
      <c r="F42" s="547"/>
      <c r="G42" s="575"/>
      <c r="H42" s="576"/>
      <c r="I42" s="577">
        <f t="shared" si="2"/>
        <v>0</v>
      </c>
      <c r="J42" s="578">
        <v>0</v>
      </c>
      <c r="K42" s="549">
        <f t="shared" si="3"/>
        <v>0</v>
      </c>
      <c r="L42" s="569"/>
    </row>
    <row r="43" spans="1:12" s="574" customFormat="1" hidden="1" x14ac:dyDescent="0.3">
      <c r="A43" s="569"/>
      <c r="B43" s="1033"/>
      <c r="C43" s="1034"/>
      <c r="D43" s="1034"/>
      <c r="E43" s="1034"/>
      <c r="F43" s="547"/>
      <c r="G43" s="575"/>
      <c r="H43" s="576"/>
      <c r="I43" s="577">
        <f t="shared" si="2"/>
        <v>0</v>
      </c>
      <c r="J43" s="578">
        <v>0</v>
      </c>
      <c r="K43" s="549">
        <f t="shared" si="3"/>
        <v>0</v>
      </c>
      <c r="L43" s="569"/>
    </row>
    <row r="44" spans="1:12" s="574" customFormat="1" hidden="1" x14ac:dyDescent="0.3">
      <c r="A44" s="569"/>
      <c r="B44" s="1033"/>
      <c r="C44" s="1034"/>
      <c r="D44" s="1034"/>
      <c r="E44" s="1034"/>
      <c r="F44" s="204"/>
      <c r="G44" s="575"/>
      <c r="H44" s="576"/>
      <c r="I44" s="577">
        <f t="shared" si="2"/>
        <v>0</v>
      </c>
      <c r="J44" s="578">
        <v>0</v>
      </c>
      <c r="K44" s="549">
        <f t="shared" si="3"/>
        <v>0</v>
      </c>
      <c r="L44" s="569"/>
    </row>
    <row r="45" spans="1:12" s="574" customFormat="1" hidden="1" x14ac:dyDescent="0.3">
      <c r="A45" s="569"/>
      <c r="B45" s="1033"/>
      <c r="C45" s="1034"/>
      <c r="D45" s="1034"/>
      <c r="E45" s="1034"/>
      <c r="F45" s="204"/>
      <c r="G45" s="575"/>
      <c r="H45" s="576"/>
      <c r="I45" s="577">
        <f t="shared" si="2"/>
        <v>0</v>
      </c>
      <c r="J45" s="578">
        <v>0</v>
      </c>
      <c r="K45" s="549">
        <f t="shared" si="3"/>
        <v>0</v>
      </c>
      <c r="L45" s="569"/>
    </row>
    <row r="46" spans="1:12" s="574" customFormat="1" hidden="1" x14ac:dyDescent="0.3">
      <c r="A46" s="569"/>
      <c r="B46" s="1033"/>
      <c r="C46" s="1034"/>
      <c r="D46" s="1034"/>
      <c r="E46" s="1034"/>
      <c r="F46" s="204"/>
      <c r="G46" s="575"/>
      <c r="H46" s="576"/>
      <c r="I46" s="577">
        <f t="shared" si="2"/>
        <v>0</v>
      </c>
      <c r="J46" s="578">
        <v>0</v>
      </c>
      <c r="K46" s="549">
        <f t="shared" si="3"/>
        <v>0</v>
      </c>
      <c r="L46" s="569"/>
    </row>
    <row r="47" spans="1:12" s="574" customFormat="1" hidden="1" x14ac:dyDescent="0.3">
      <c r="A47" s="569"/>
      <c r="B47" s="1033"/>
      <c r="C47" s="1034"/>
      <c r="D47" s="1034"/>
      <c r="E47" s="1034"/>
      <c r="F47" s="547"/>
      <c r="G47" s="575"/>
      <c r="H47" s="576"/>
      <c r="I47" s="577">
        <f t="shared" si="2"/>
        <v>0</v>
      </c>
      <c r="J47" s="578">
        <v>0</v>
      </c>
      <c r="K47" s="549">
        <f t="shared" si="3"/>
        <v>0</v>
      </c>
      <c r="L47" s="569"/>
    </row>
    <row r="48" spans="1:12" s="574" customFormat="1" hidden="1" x14ac:dyDescent="0.3">
      <c r="A48" s="569"/>
      <c r="B48" s="1033"/>
      <c r="C48" s="1034"/>
      <c r="D48" s="1034"/>
      <c r="E48" s="1034"/>
      <c r="F48" s="547"/>
      <c r="G48" s="575"/>
      <c r="H48" s="576"/>
      <c r="I48" s="577">
        <f t="shared" ref="I48:I61" si="4">K48-J48</f>
        <v>0</v>
      </c>
      <c r="J48" s="578">
        <v>0</v>
      </c>
      <c r="K48" s="549">
        <f t="shared" ref="K48:K61" si="5">ROUND(F48*G48*H48,0)</f>
        <v>0</v>
      </c>
      <c r="L48" s="569"/>
    </row>
    <row r="49" spans="1:12" s="574" customFormat="1" hidden="1" x14ac:dyDescent="0.3">
      <c r="A49" s="569"/>
      <c r="B49" s="1033"/>
      <c r="C49" s="1034"/>
      <c r="D49" s="1034"/>
      <c r="E49" s="1034"/>
      <c r="F49" s="547"/>
      <c r="G49" s="575"/>
      <c r="H49" s="576"/>
      <c r="I49" s="577">
        <f t="shared" si="4"/>
        <v>0</v>
      </c>
      <c r="J49" s="578">
        <v>0</v>
      </c>
      <c r="K49" s="549">
        <f t="shared" si="5"/>
        <v>0</v>
      </c>
      <c r="L49" s="569"/>
    </row>
    <row r="50" spans="1:12" s="574" customFormat="1" hidden="1" x14ac:dyDescent="0.3">
      <c r="A50" s="569"/>
      <c r="B50" s="1033"/>
      <c r="C50" s="1034"/>
      <c r="D50" s="1034"/>
      <c r="E50" s="1034"/>
      <c r="F50" s="204"/>
      <c r="G50" s="575"/>
      <c r="H50" s="576"/>
      <c r="I50" s="577">
        <f t="shared" si="4"/>
        <v>0</v>
      </c>
      <c r="J50" s="578">
        <v>0</v>
      </c>
      <c r="K50" s="549">
        <f t="shared" si="5"/>
        <v>0</v>
      </c>
      <c r="L50" s="569"/>
    </row>
    <row r="51" spans="1:12" s="574" customFormat="1" hidden="1" x14ac:dyDescent="0.3">
      <c r="A51" s="569"/>
      <c r="B51" s="1033"/>
      <c r="C51" s="1034"/>
      <c r="D51" s="1034"/>
      <c r="E51" s="1034"/>
      <c r="F51" s="547"/>
      <c r="G51" s="575"/>
      <c r="H51" s="576"/>
      <c r="I51" s="577">
        <f t="shared" si="4"/>
        <v>0</v>
      </c>
      <c r="J51" s="578">
        <v>0</v>
      </c>
      <c r="K51" s="549">
        <f t="shared" si="5"/>
        <v>0</v>
      </c>
      <c r="L51" s="569"/>
    </row>
    <row r="52" spans="1:12" s="574" customFormat="1" hidden="1" x14ac:dyDescent="0.3">
      <c r="A52" s="569"/>
      <c r="B52" s="1033"/>
      <c r="C52" s="1034"/>
      <c r="D52" s="1034"/>
      <c r="E52" s="1034"/>
      <c r="F52" s="547"/>
      <c r="G52" s="575"/>
      <c r="H52" s="576"/>
      <c r="I52" s="577">
        <f t="shared" si="4"/>
        <v>0</v>
      </c>
      <c r="J52" s="578">
        <v>0</v>
      </c>
      <c r="K52" s="549">
        <f t="shared" si="5"/>
        <v>0</v>
      </c>
      <c r="L52" s="569"/>
    </row>
    <row r="53" spans="1:12" s="574" customFormat="1" hidden="1" x14ac:dyDescent="0.3">
      <c r="A53" s="569"/>
      <c r="B53" s="1033"/>
      <c r="C53" s="1034"/>
      <c r="D53" s="1034"/>
      <c r="E53" s="1034"/>
      <c r="F53" s="547"/>
      <c r="G53" s="575"/>
      <c r="H53" s="576"/>
      <c r="I53" s="577">
        <f t="shared" si="4"/>
        <v>0</v>
      </c>
      <c r="J53" s="578">
        <v>0</v>
      </c>
      <c r="K53" s="549">
        <f t="shared" si="5"/>
        <v>0</v>
      </c>
      <c r="L53" s="569"/>
    </row>
    <row r="54" spans="1:12" s="574" customFormat="1" hidden="1" x14ac:dyDescent="0.3">
      <c r="A54" s="569"/>
      <c r="B54" s="1033"/>
      <c r="C54" s="1034"/>
      <c r="D54" s="1034"/>
      <c r="E54" s="1034"/>
      <c r="F54" s="547"/>
      <c r="G54" s="575"/>
      <c r="H54" s="576"/>
      <c r="I54" s="577">
        <f t="shared" si="4"/>
        <v>0</v>
      </c>
      <c r="J54" s="578">
        <v>0</v>
      </c>
      <c r="K54" s="549">
        <f t="shared" si="5"/>
        <v>0</v>
      </c>
      <c r="L54" s="569"/>
    </row>
    <row r="55" spans="1:12" s="574" customFormat="1" hidden="1" x14ac:dyDescent="0.3">
      <c r="A55" s="569"/>
      <c r="B55" s="1033"/>
      <c r="C55" s="1034"/>
      <c r="D55" s="1034"/>
      <c r="E55" s="1034"/>
      <c r="F55" s="547"/>
      <c r="G55" s="575"/>
      <c r="H55" s="576"/>
      <c r="I55" s="577">
        <f t="shared" si="4"/>
        <v>0</v>
      </c>
      <c r="J55" s="578">
        <v>0</v>
      </c>
      <c r="K55" s="549">
        <f t="shared" si="5"/>
        <v>0</v>
      </c>
      <c r="L55" s="569"/>
    </row>
    <row r="56" spans="1:12" s="574" customFormat="1" hidden="1" x14ac:dyDescent="0.3">
      <c r="A56" s="569"/>
      <c r="B56" s="1033"/>
      <c r="C56" s="1034"/>
      <c r="D56" s="1034"/>
      <c r="E56" s="1034"/>
      <c r="F56" s="204"/>
      <c r="G56" s="575"/>
      <c r="H56" s="576"/>
      <c r="I56" s="577">
        <f t="shared" si="4"/>
        <v>0</v>
      </c>
      <c r="J56" s="578">
        <v>0</v>
      </c>
      <c r="K56" s="549">
        <f t="shared" si="5"/>
        <v>0</v>
      </c>
      <c r="L56" s="569"/>
    </row>
    <row r="57" spans="1:12" s="574" customFormat="1" hidden="1" x14ac:dyDescent="0.3">
      <c r="A57" s="569"/>
      <c r="B57" s="1033"/>
      <c r="C57" s="1034"/>
      <c r="D57" s="1034"/>
      <c r="E57" s="1034"/>
      <c r="F57" s="204"/>
      <c r="G57" s="575"/>
      <c r="H57" s="576"/>
      <c r="I57" s="577">
        <f t="shared" si="4"/>
        <v>0</v>
      </c>
      <c r="J57" s="578">
        <v>0</v>
      </c>
      <c r="K57" s="549">
        <f t="shared" si="5"/>
        <v>0</v>
      </c>
      <c r="L57" s="569"/>
    </row>
    <row r="58" spans="1:12" s="574" customFormat="1" hidden="1" x14ac:dyDescent="0.3">
      <c r="A58" s="569"/>
      <c r="B58" s="1033"/>
      <c r="C58" s="1034"/>
      <c r="D58" s="1034"/>
      <c r="E58" s="1034"/>
      <c r="F58" s="204"/>
      <c r="G58" s="575"/>
      <c r="H58" s="576"/>
      <c r="I58" s="577">
        <f t="shared" si="4"/>
        <v>0</v>
      </c>
      <c r="J58" s="578">
        <v>0</v>
      </c>
      <c r="K58" s="549">
        <f t="shared" si="5"/>
        <v>0</v>
      </c>
      <c r="L58" s="569"/>
    </row>
    <row r="59" spans="1:12" s="574" customFormat="1" hidden="1" x14ac:dyDescent="0.3">
      <c r="A59" s="569"/>
      <c r="B59" s="1033"/>
      <c r="C59" s="1034"/>
      <c r="D59" s="1034"/>
      <c r="E59" s="1034"/>
      <c r="F59" s="547"/>
      <c r="G59" s="575"/>
      <c r="H59" s="576"/>
      <c r="I59" s="577">
        <f t="shared" si="4"/>
        <v>0</v>
      </c>
      <c r="J59" s="578">
        <v>0</v>
      </c>
      <c r="K59" s="549">
        <f t="shared" si="5"/>
        <v>0</v>
      </c>
      <c r="L59" s="569"/>
    </row>
    <row r="60" spans="1:12" s="574" customFormat="1" hidden="1" x14ac:dyDescent="0.3">
      <c r="A60" s="569"/>
      <c r="B60" s="1033"/>
      <c r="C60" s="1034"/>
      <c r="D60" s="1034"/>
      <c r="E60" s="1034"/>
      <c r="F60" s="547"/>
      <c r="G60" s="575"/>
      <c r="H60" s="576"/>
      <c r="I60" s="577">
        <f t="shared" si="4"/>
        <v>0</v>
      </c>
      <c r="J60" s="578">
        <v>0</v>
      </c>
      <c r="K60" s="549">
        <f t="shared" si="5"/>
        <v>0</v>
      </c>
      <c r="L60" s="569"/>
    </row>
    <row r="61" spans="1:12" s="574" customFormat="1" hidden="1" x14ac:dyDescent="0.3">
      <c r="A61" s="569"/>
      <c r="B61" s="1033"/>
      <c r="C61" s="1034"/>
      <c r="D61" s="1034"/>
      <c r="E61" s="1034"/>
      <c r="F61" s="547"/>
      <c r="G61" s="575"/>
      <c r="H61" s="576"/>
      <c r="I61" s="577">
        <f t="shared" si="4"/>
        <v>0</v>
      </c>
      <c r="J61" s="578">
        <v>0</v>
      </c>
      <c r="K61" s="549">
        <f t="shared" si="5"/>
        <v>0</v>
      </c>
      <c r="L61" s="569"/>
    </row>
    <row r="62" spans="1:12" s="574" customFormat="1" hidden="1" x14ac:dyDescent="0.3">
      <c r="A62" s="569"/>
      <c r="B62" s="1033"/>
      <c r="C62" s="1034"/>
      <c r="D62" s="1034"/>
      <c r="E62" s="1034"/>
      <c r="F62" s="547"/>
      <c r="G62" s="575"/>
      <c r="H62" s="576"/>
      <c r="I62" s="577">
        <f t="shared" si="2"/>
        <v>0</v>
      </c>
      <c r="J62" s="578">
        <v>0</v>
      </c>
      <c r="K62" s="549">
        <f t="shared" si="3"/>
        <v>0</v>
      </c>
      <c r="L62" s="569"/>
    </row>
    <row r="63" spans="1:12" s="574" customFormat="1" hidden="1" x14ac:dyDescent="0.3">
      <c r="A63" s="569"/>
      <c r="B63" s="1033"/>
      <c r="C63" s="1034"/>
      <c r="D63" s="1034"/>
      <c r="E63" s="1034"/>
      <c r="F63" s="547"/>
      <c r="G63" s="575"/>
      <c r="H63" s="576"/>
      <c r="I63" s="577">
        <f t="shared" si="2"/>
        <v>0</v>
      </c>
      <c r="J63" s="578">
        <v>0</v>
      </c>
      <c r="K63" s="549">
        <f t="shared" si="3"/>
        <v>0</v>
      </c>
      <c r="L63" s="569"/>
    </row>
    <row r="64" spans="1:12" s="574" customFormat="1" hidden="1" x14ac:dyDescent="0.3">
      <c r="A64" s="569"/>
      <c r="B64" s="1033"/>
      <c r="C64" s="1034"/>
      <c r="D64" s="1034"/>
      <c r="E64" s="1034"/>
      <c r="F64" s="204"/>
      <c r="G64" s="575"/>
      <c r="H64" s="576"/>
      <c r="I64" s="577">
        <f t="shared" si="1"/>
        <v>0</v>
      </c>
      <c r="J64" s="578">
        <v>0</v>
      </c>
      <c r="K64" s="549">
        <f t="shared" si="0"/>
        <v>0</v>
      </c>
      <c r="L64" s="569"/>
    </row>
    <row r="65" spans="1:12" s="574" customFormat="1" hidden="1" x14ac:dyDescent="0.3">
      <c r="A65" s="569"/>
      <c r="B65" s="1033"/>
      <c r="C65" s="1034"/>
      <c r="D65" s="1034"/>
      <c r="E65" s="1034"/>
      <c r="F65" s="547"/>
      <c r="G65" s="575"/>
      <c r="H65" s="576"/>
      <c r="I65" s="577">
        <f t="shared" si="1"/>
        <v>0</v>
      </c>
      <c r="J65" s="578">
        <v>0</v>
      </c>
      <c r="K65" s="549">
        <f t="shared" si="0"/>
        <v>0</v>
      </c>
      <c r="L65" s="569"/>
    </row>
    <row r="66" spans="1:12" s="574" customFormat="1" hidden="1" x14ac:dyDescent="0.3">
      <c r="A66" s="569"/>
      <c r="B66" s="1033"/>
      <c r="C66" s="1034"/>
      <c r="D66" s="1034"/>
      <c r="E66" s="1034"/>
      <c r="F66" s="547"/>
      <c r="G66" s="575"/>
      <c r="H66" s="576"/>
      <c r="I66" s="577">
        <f t="shared" si="1"/>
        <v>0</v>
      </c>
      <c r="J66" s="578">
        <v>0</v>
      </c>
      <c r="K66" s="549">
        <f t="shared" si="0"/>
        <v>0</v>
      </c>
      <c r="L66" s="569"/>
    </row>
    <row r="67" spans="1:12" s="574" customFormat="1" hidden="1" x14ac:dyDescent="0.3">
      <c r="A67" s="569"/>
      <c r="B67" s="1033"/>
      <c r="C67" s="1034"/>
      <c r="D67" s="1034"/>
      <c r="E67" s="1034"/>
      <c r="F67" s="547"/>
      <c r="G67" s="575"/>
      <c r="H67" s="576"/>
      <c r="I67" s="577">
        <f t="shared" si="1"/>
        <v>0</v>
      </c>
      <c r="J67" s="578">
        <v>0</v>
      </c>
      <c r="K67" s="549">
        <f t="shared" si="0"/>
        <v>0</v>
      </c>
      <c r="L67" s="569"/>
    </row>
    <row r="68" spans="1:12" s="574" customFormat="1" hidden="1" x14ac:dyDescent="0.3">
      <c r="A68" s="569"/>
      <c r="B68" s="1033"/>
      <c r="C68" s="1034"/>
      <c r="D68" s="1034"/>
      <c r="E68" s="1034"/>
      <c r="F68" s="547"/>
      <c r="G68" s="575"/>
      <c r="H68" s="576"/>
      <c r="I68" s="577">
        <f t="shared" si="1"/>
        <v>0</v>
      </c>
      <c r="J68" s="578">
        <v>0</v>
      </c>
      <c r="K68" s="549">
        <f t="shared" si="0"/>
        <v>0</v>
      </c>
      <c r="L68" s="569"/>
    </row>
    <row r="69" spans="1:12" s="574" customFormat="1" hidden="1" x14ac:dyDescent="0.3">
      <c r="A69" s="569"/>
      <c r="B69" s="1033"/>
      <c r="C69" s="1034"/>
      <c r="D69" s="1034"/>
      <c r="E69" s="1034"/>
      <c r="F69" s="547"/>
      <c r="G69" s="575"/>
      <c r="H69" s="576"/>
      <c r="I69" s="577">
        <f t="shared" si="1"/>
        <v>0</v>
      </c>
      <c r="J69" s="578">
        <v>0</v>
      </c>
      <c r="K69" s="549">
        <f t="shared" si="0"/>
        <v>0</v>
      </c>
      <c r="L69" s="569"/>
    </row>
    <row r="70" spans="1:12" s="574" customFormat="1" hidden="1" x14ac:dyDescent="0.3">
      <c r="A70" s="569"/>
      <c r="B70" s="1033"/>
      <c r="C70" s="1034"/>
      <c r="D70" s="1034"/>
      <c r="E70" s="1034"/>
      <c r="F70" s="204"/>
      <c r="G70" s="575"/>
      <c r="H70" s="576"/>
      <c r="I70" s="577">
        <f t="shared" ref="I70:I85" si="6">K70-J70</f>
        <v>0</v>
      </c>
      <c r="J70" s="578">
        <v>0</v>
      </c>
      <c r="K70" s="549">
        <f t="shared" si="0"/>
        <v>0</v>
      </c>
      <c r="L70" s="569"/>
    </row>
    <row r="71" spans="1:12" s="574" customFormat="1" hidden="1" x14ac:dyDescent="0.3">
      <c r="A71" s="569"/>
      <c r="B71" s="1033"/>
      <c r="C71" s="1034"/>
      <c r="D71" s="1034"/>
      <c r="E71" s="1034"/>
      <c r="F71" s="204"/>
      <c r="G71" s="575"/>
      <c r="H71" s="576"/>
      <c r="I71" s="577">
        <f t="shared" si="6"/>
        <v>0</v>
      </c>
      <c r="J71" s="578">
        <v>0</v>
      </c>
      <c r="K71" s="549">
        <f t="shared" si="0"/>
        <v>0</v>
      </c>
      <c r="L71" s="569"/>
    </row>
    <row r="72" spans="1:12" s="574" customFormat="1" hidden="1" x14ac:dyDescent="0.3">
      <c r="A72" s="569"/>
      <c r="B72" s="1033"/>
      <c r="C72" s="1034"/>
      <c r="D72" s="1034"/>
      <c r="E72" s="1034"/>
      <c r="F72" s="204"/>
      <c r="G72" s="575"/>
      <c r="H72" s="576"/>
      <c r="I72" s="577">
        <f t="shared" si="6"/>
        <v>0</v>
      </c>
      <c r="J72" s="578">
        <v>0</v>
      </c>
      <c r="K72" s="549">
        <f t="shared" si="0"/>
        <v>0</v>
      </c>
      <c r="L72" s="569"/>
    </row>
    <row r="73" spans="1:12" s="574" customFormat="1" hidden="1" x14ac:dyDescent="0.3">
      <c r="A73" s="569"/>
      <c r="B73" s="1033"/>
      <c r="C73" s="1034"/>
      <c r="D73" s="1034"/>
      <c r="E73" s="1034"/>
      <c r="F73" s="547"/>
      <c r="G73" s="575"/>
      <c r="H73" s="576"/>
      <c r="I73" s="577">
        <f t="shared" si="6"/>
        <v>0</v>
      </c>
      <c r="J73" s="578">
        <v>0</v>
      </c>
      <c r="K73" s="549">
        <f t="shared" si="0"/>
        <v>0</v>
      </c>
      <c r="L73" s="569"/>
    </row>
    <row r="74" spans="1:12" s="574" customFormat="1" hidden="1" x14ac:dyDescent="0.3">
      <c r="A74" s="569"/>
      <c r="B74" s="1033"/>
      <c r="C74" s="1034"/>
      <c r="D74" s="1034"/>
      <c r="E74" s="1034"/>
      <c r="F74" s="547"/>
      <c r="G74" s="575"/>
      <c r="H74" s="576"/>
      <c r="I74" s="577">
        <f t="shared" si="6"/>
        <v>0</v>
      </c>
      <c r="J74" s="578">
        <v>0</v>
      </c>
      <c r="K74" s="549">
        <f t="shared" si="0"/>
        <v>0</v>
      </c>
      <c r="L74" s="569"/>
    </row>
    <row r="75" spans="1:12" s="574" customFormat="1" hidden="1" x14ac:dyDescent="0.3">
      <c r="A75" s="569"/>
      <c r="B75" s="1033"/>
      <c r="C75" s="1034"/>
      <c r="D75" s="1034"/>
      <c r="E75" s="1034"/>
      <c r="F75" s="547"/>
      <c r="G75" s="575"/>
      <c r="H75" s="576"/>
      <c r="I75" s="577">
        <f t="shared" si="6"/>
        <v>0</v>
      </c>
      <c r="J75" s="578">
        <v>0</v>
      </c>
      <c r="K75" s="549">
        <f t="shared" si="0"/>
        <v>0</v>
      </c>
      <c r="L75" s="569"/>
    </row>
    <row r="76" spans="1:12" s="574" customFormat="1" hidden="1" x14ac:dyDescent="0.3">
      <c r="A76" s="569"/>
      <c r="B76" s="1033"/>
      <c r="C76" s="1034"/>
      <c r="D76" s="1034"/>
      <c r="E76" s="1034"/>
      <c r="F76" s="547"/>
      <c r="G76" s="575"/>
      <c r="H76" s="576"/>
      <c r="I76" s="577">
        <f t="shared" si="6"/>
        <v>0</v>
      </c>
      <c r="J76" s="578">
        <v>0</v>
      </c>
      <c r="K76" s="549">
        <f t="shared" si="0"/>
        <v>0</v>
      </c>
      <c r="L76" s="569"/>
    </row>
    <row r="77" spans="1:12" s="574" customFormat="1" hidden="1" x14ac:dyDescent="0.3">
      <c r="A77" s="569"/>
      <c r="B77" s="1033"/>
      <c r="C77" s="1034"/>
      <c r="D77" s="1034"/>
      <c r="E77" s="1034"/>
      <c r="F77" s="547"/>
      <c r="G77" s="575"/>
      <c r="H77" s="576"/>
      <c r="I77" s="577">
        <f t="shared" si="6"/>
        <v>0</v>
      </c>
      <c r="J77" s="578">
        <v>0</v>
      </c>
      <c r="K77" s="549">
        <f t="shared" si="0"/>
        <v>0</v>
      </c>
      <c r="L77" s="569"/>
    </row>
    <row r="78" spans="1:12" s="574" customFormat="1" hidden="1" x14ac:dyDescent="0.3">
      <c r="A78" s="569"/>
      <c r="B78" s="1033"/>
      <c r="C78" s="1034"/>
      <c r="D78" s="1034"/>
      <c r="E78" s="1034"/>
      <c r="F78" s="204"/>
      <c r="G78" s="575"/>
      <c r="H78" s="576"/>
      <c r="I78" s="577">
        <f t="shared" si="6"/>
        <v>0</v>
      </c>
      <c r="J78" s="578">
        <v>0</v>
      </c>
      <c r="K78" s="549">
        <f t="shared" ref="K78:K85" si="7">ROUND(F78*G78*H78,0)</f>
        <v>0</v>
      </c>
      <c r="L78" s="569"/>
    </row>
    <row r="79" spans="1:12" s="574" customFormat="1" hidden="1" x14ac:dyDescent="0.3">
      <c r="A79" s="569"/>
      <c r="B79" s="1033"/>
      <c r="C79" s="1034"/>
      <c r="D79" s="1034"/>
      <c r="E79" s="1034"/>
      <c r="F79" s="204"/>
      <c r="G79" s="575"/>
      <c r="H79" s="576"/>
      <c r="I79" s="577">
        <f t="shared" si="6"/>
        <v>0</v>
      </c>
      <c r="J79" s="578">
        <v>0</v>
      </c>
      <c r="K79" s="549">
        <f t="shared" si="7"/>
        <v>0</v>
      </c>
      <c r="L79" s="569"/>
    </row>
    <row r="80" spans="1:12" s="574" customFormat="1" hidden="1" x14ac:dyDescent="0.3">
      <c r="A80" s="569"/>
      <c r="B80" s="1033"/>
      <c r="C80" s="1034"/>
      <c r="D80" s="1034"/>
      <c r="E80" s="1034"/>
      <c r="F80" s="204"/>
      <c r="G80" s="575"/>
      <c r="H80" s="576"/>
      <c r="I80" s="577">
        <f t="shared" si="6"/>
        <v>0</v>
      </c>
      <c r="J80" s="578">
        <v>0</v>
      </c>
      <c r="K80" s="549">
        <f t="shared" si="7"/>
        <v>0</v>
      </c>
      <c r="L80" s="569"/>
    </row>
    <row r="81" spans="1:12" s="574" customFormat="1" hidden="1" x14ac:dyDescent="0.3">
      <c r="A81" s="569"/>
      <c r="B81" s="1033"/>
      <c r="C81" s="1034"/>
      <c r="D81" s="1034"/>
      <c r="E81" s="1034"/>
      <c r="F81" s="547"/>
      <c r="G81" s="575"/>
      <c r="H81" s="576"/>
      <c r="I81" s="577">
        <f t="shared" si="6"/>
        <v>0</v>
      </c>
      <c r="J81" s="578">
        <v>0</v>
      </c>
      <c r="K81" s="549">
        <f t="shared" si="7"/>
        <v>0</v>
      </c>
      <c r="L81" s="569"/>
    </row>
    <row r="82" spans="1:12" s="574" customFormat="1" hidden="1" x14ac:dyDescent="0.3">
      <c r="A82" s="569"/>
      <c r="B82" s="1033"/>
      <c r="C82" s="1034"/>
      <c r="D82" s="1034"/>
      <c r="E82" s="1034"/>
      <c r="F82" s="547"/>
      <c r="G82" s="575"/>
      <c r="H82" s="576"/>
      <c r="I82" s="577">
        <f t="shared" si="6"/>
        <v>0</v>
      </c>
      <c r="J82" s="578">
        <v>0</v>
      </c>
      <c r="K82" s="549">
        <f t="shared" si="7"/>
        <v>0</v>
      </c>
      <c r="L82" s="569"/>
    </row>
    <row r="83" spans="1:12" s="574" customFormat="1" hidden="1" x14ac:dyDescent="0.3">
      <c r="A83" s="569"/>
      <c r="B83" s="1033"/>
      <c r="C83" s="1034"/>
      <c r="D83" s="1034"/>
      <c r="E83" s="1034"/>
      <c r="F83" s="547"/>
      <c r="G83" s="575"/>
      <c r="H83" s="576"/>
      <c r="I83" s="577">
        <f t="shared" si="6"/>
        <v>0</v>
      </c>
      <c r="J83" s="578">
        <v>0</v>
      </c>
      <c r="K83" s="549">
        <f t="shared" si="7"/>
        <v>0</v>
      </c>
      <c r="L83" s="569"/>
    </row>
    <row r="84" spans="1:12" s="574" customFormat="1" hidden="1" x14ac:dyDescent="0.3">
      <c r="A84" s="569"/>
      <c r="B84" s="1033"/>
      <c r="C84" s="1034"/>
      <c r="D84" s="1034"/>
      <c r="E84" s="1034"/>
      <c r="F84" s="547"/>
      <c r="G84" s="575"/>
      <c r="H84" s="576"/>
      <c r="I84" s="577">
        <f t="shared" si="6"/>
        <v>0</v>
      </c>
      <c r="J84" s="578">
        <v>0</v>
      </c>
      <c r="K84" s="549">
        <f t="shared" si="7"/>
        <v>0</v>
      </c>
      <c r="L84" s="569"/>
    </row>
    <row r="85" spans="1:12" s="574" customFormat="1" hidden="1" x14ac:dyDescent="0.3">
      <c r="A85" s="569"/>
      <c r="B85" s="1035"/>
      <c r="C85" s="1036"/>
      <c r="D85" s="1036"/>
      <c r="E85" s="1036"/>
      <c r="F85" s="557"/>
      <c r="G85" s="579"/>
      <c r="H85" s="580"/>
      <c r="I85" s="577">
        <f t="shared" si="6"/>
        <v>0</v>
      </c>
      <c r="J85" s="578">
        <v>0</v>
      </c>
      <c r="K85" s="559">
        <f t="shared" si="7"/>
        <v>0</v>
      </c>
      <c r="L85" s="569"/>
    </row>
    <row r="86" spans="1:12" s="574" customFormat="1" hidden="1" x14ac:dyDescent="0.3">
      <c r="A86" s="569"/>
      <c r="B86" s="1033"/>
      <c r="C86" s="1034"/>
      <c r="D86" s="1034"/>
      <c r="E86" s="1034"/>
      <c r="F86" s="204"/>
      <c r="G86" s="575"/>
      <c r="H86" s="576"/>
      <c r="I86" s="577">
        <f t="shared" si="1"/>
        <v>0</v>
      </c>
      <c r="J86" s="578">
        <v>0</v>
      </c>
      <c r="K86" s="549">
        <f t="shared" ref="K86:K93" si="8">ROUND(F86*G86*H86,0)</f>
        <v>0</v>
      </c>
      <c r="L86" s="569"/>
    </row>
    <row r="87" spans="1:12" s="574" customFormat="1" hidden="1" x14ac:dyDescent="0.3">
      <c r="A87" s="569"/>
      <c r="B87" s="1033"/>
      <c r="C87" s="1034"/>
      <c r="D87" s="1034"/>
      <c r="E87" s="1034"/>
      <c r="F87" s="204"/>
      <c r="G87" s="575"/>
      <c r="H87" s="576"/>
      <c r="I87" s="577">
        <f t="shared" si="1"/>
        <v>0</v>
      </c>
      <c r="J87" s="578">
        <v>0</v>
      </c>
      <c r="K87" s="549">
        <f t="shared" si="8"/>
        <v>0</v>
      </c>
      <c r="L87" s="569"/>
    </row>
    <row r="88" spans="1:12" s="574" customFormat="1" hidden="1" x14ac:dyDescent="0.3">
      <c r="A88" s="569"/>
      <c r="B88" s="1033"/>
      <c r="C88" s="1034"/>
      <c r="D88" s="1034"/>
      <c r="E88" s="1034"/>
      <c r="F88" s="204"/>
      <c r="G88" s="575"/>
      <c r="H88" s="576"/>
      <c r="I88" s="577">
        <f t="shared" si="1"/>
        <v>0</v>
      </c>
      <c r="J88" s="578">
        <v>0</v>
      </c>
      <c r="K88" s="549">
        <f t="shared" si="8"/>
        <v>0</v>
      </c>
      <c r="L88" s="569"/>
    </row>
    <row r="89" spans="1:12" s="574" customFormat="1" hidden="1" x14ac:dyDescent="0.3">
      <c r="A89" s="569"/>
      <c r="B89" s="1033"/>
      <c r="C89" s="1034"/>
      <c r="D89" s="1034"/>
      <c r="E89" s="1034"/>
      <c r="F89" s="547"/>
      <c r="G89" s="575"/>
      <c r="H89" s="576"/>
      <c r="I89" s="577">
        <f t="shared" si="1"/>
        <v>0</v>
      </c>
      <c r="J89" s="578">
        <v>0</v>
      </c>
      <c r="K89" s="549">
        <f t="shared" si="8"/>
        <v>0</v>
      </c>
      <c r="L89" s="569"/>
    </row>
    <row r="90" spans="1:12" s="574" customFormat="1" hidden="1" x14ac:dyDescent="0.3">
      <c r="A90" s="569"/>
      <c r="B90" s="1033"/>
      <c r="C90" s="1034"/>
      <c r="D90" s="1034"/>
      <c r="E90" s="1034"/>
      <c r="F90" s="547"/>
      <c r="G90" s="575"/>
      <c r="H90" s="576"/>
      <c r="I90" s="577">
        <f t="shared" si="1"/>
        <v>0</v>
      </c>
      <c r="J90" s="578">
        <v>0</v>
      </c>
      <c r="K90" s="549">
        <f t="shared" si="8"/>
        <v>0</v>
      </c>
      <c r="L90" s="569"/>
    </row>
    <row r="91" spans="1:12" s="574" customFormat="1" hidden="1" x14ac:dyDescent="0.3">
      <c r="A91" s="569"/>
      <c r="B91" s="1033"/>
      <c r="C91" s="1034"/>
      <c r="D91" s="1034"/>
      <c r="E91" s="1034"/>
      <c r="F91" s="547"/>
      <c r="G91" s="575"/>
      <c r="H91" s="576"/>
      <c r="I91" s="577">
        <f t="shared" si="1"/>
        <v>0</v>
      </c>
      <c r="J91" s="578">
        <v>0</v>
      </c>
      <c r="K91" s="549">
        <f t="shared" si="8"/>
        <v>0</v>
      </c>
      <c r="L91" s="569"/>
    </row>
    <row r="92" spans="1:12" s="574" customFormat="1" hidden="1" x14ac:dyDescent="0.3">
      <c r="A92" s="569"/>
      <c r="B92" s="1033"/>
      <c r="C92" s="1034"/>
      <c r="D92" s="1034"/>
      <c r="E92" s="1034"/>
      <c r="F92" s="547"/>
      <c r="G92" s="575"/>
      <c r="H92" s="576"/>
      <c r="I92" s="577">
        <f t="shared" si="1"/>
        <v>0</v>
      </c>
      <c r="J92" s="578">
        <v>0</v>
      </c>
      <c r="K92" s="549">
        <f t="shared" si="8"/>
        <v>0</v>
      </c>
      <c r="L92" s="569"/>
    </row>
    <row r="93" spans="1:12" s="574" customFormat="1" hidden="1" x14ac:dyDescent="0.3">
      <c r="A93" s="569"/>
      <c r="B93" s="1033"/>
      <c r="C93" s="1034"/>
      <c r="D93" s="1034"/>
      <c r="E93" s="1034"/>
      <c r="F93" s="547"/>
      <c r="G93" s="575"/>
      <c r="H93" s="576"/>
      <c r="I93" s="577">
        <f t="shared" si="1"/>
        <v>0</v>
      </c>
      <c r="J93" s="578">
        <v>0</v>
      </c>
      <c r="K93" s="549">
        <f t="shared" si="8"/>
        <v>0</v>
      </c>
      <c r="L93" s="569"/>
    </row>
    <row r="94" spans="1:12" s="574" customFormat="1" hidden="1" x14ac:dyDescent="0.3">
      <c r="A94" s="569"/>
      <c r="B94" s="1033"/>
      <c r="C94" s="1034"/>
      <c r="D94" s="1034"/>
      <c r="E94" s="1034"/>
      <c r="F94" s="204"/>
      <c r="G94" s="575"/>
      <c r="H94" s="576"/>
      <c r="I94" s="577">
        <f t="shared" si="1"/>
        <v>0</v>
      </c>
      <c r="J94" s="578">
        <v>0</v>
      </c>
      <c r="K94" s="549">
        <f t="shared" si="0"/>
        <v>0</v>
      </c>
      <c r="L94" s="569"/>
    </row>
    <row r="95" spans="1:12" s="574" customFormat="1" hidden="1" x14ac:dyDescent="0.3">
      <c r="A95" s="569"/>
      <c r="B95" s="1033"/>
      <c r="C95" s="1034"/>
      <c r="D95" s="1034"/>
      <c r="E95" s="1034"/>
      <c r="F95" s="204"/>
      <c r="G95" s="575"/>
      <c r="H95" s="576"/>
      <c r="I95" s="577">
        <f t="shared" si="1"/>
        <v>0</v>
      </c>
      <c r="J95" s="578">
        <v>0</v>
      </c>
      <c r="K95" s="549">
        <f t="shared" si="0"/>
        <v>0</v>
      </c>
      <c r="L95" s="569"/>
    </row>
    <row r="96" spans="1:12" s="574" customFormat="1" hidden="1" x14ac:dyDescent="0.3">
      <c r="A96" s="569"/>
      <c r="B96" s="1033"/>
      <c r="C96" s="1034"/>
      <c r="D96" s="1034"/>
      <c r="E96" s="1034"/>
      <c r="F96" s="204"/>
      <c r="G96" s="575"/>
      <c r="H96" s="576"/>
      <c r="I96" s="577">
        <f t="shared" si="1"/>
        <v>0</v>
      </c>
      <c r="J96" s="578">
        <v>0</v>
      </c>
      <c r="K96" s="549">
        <f t="shared" si="0"/>
        <v>0</v>
      </c>
      <c r="L96" s="569"/>
    </row>
    <row r="97" spans="1:12" s="574" customFormat="1" hidden="1" x14ac:dyDescent="0.3">
      <c r="A97" s="569"/>
      <c r="B97" s="1033"/>
      <c r="C97" s="1034"/>
      <c r="D97" s="1034"/>
      <c r="E97" s="1034"/>
      <c r="F97" s="547"/>
      <c r="G97" s="575"/>
      <c r="H97" s="576"/>
      <c r="I97" s="577">
        <f t="shared" si="1"/>
        <v>0</v>
      </c>
      <c r="J97" s="578">
        <v>0</v>
      </c>
      <c r="K97" s="549">
        <f t="shared" ref="K97:K101" si="9">ROUND(F97*G97*H97,0)</f>
        <v>0</v>
      </c>
      <c r="L97" s="569"/>
    </row>
    <row r="98" spans="1:12" s="574" customFormat="1" hidden="1" x14ac:dyDescent="0.3">
      <c r="A98" s="569"/>
      <c r="B98" s="1033"/>
      <c r="C98" s="1034"/>
      <c r="D98" s="1034"/>
      <c r="E98" s="1034"/>
      <c r="F98" s="547"/>
      <c r="G98" s="575"/>
      <c r="H98" s="576"/>
      <c r="I98" s="577">
        <f t="shared" si="1"/>
        <v>0</v>
      </c>
      <c r="J98" s="578">
        <v>0</v>
      </c>
      <c r="K98" s="549">
        <f t="shared" si="9"/>
        <v>0</v>
      </c>
      <c r="L98" s="569"/>
    </row>
    <row r="99" spans="1:12" s="574" customFormat="1" hidden="1" x14ac:dyDescent="0.3">
      <c r="A99" s="569"/>
      <c r="B99" s="1033"/>
      <c r="C99" s="1034"/>
      <c r="D99" s="1034"/>
      <c r="E99" s="1034"/>
      <c r="F99" s="547"/>
      <c r="G99" s="575"/>
      <c r="H99" s="576"/>
      <c r="I99" s="577">
        <f t="shared" si="1"/>
        <v>0</v>
      </c>
      <c r="J99" s="578">
        <v>0</v>
      </c>
      <c r="K99" s="549">
        <f t="shared" si="9"/>
        <v>0</v>
      </c>
      <c r="L99" s="569"/>
    </row>
    <row r="100" spans="1:12" s="574" customFormat="1" hidden="1" x14ac:dyDescent="0.3">
      <c r="A100" s="569"/>
      <c r="B100" s="1033"/>
      <c r="C100" s="1034"/>
      <c r="D100" s="1034"/>
      <c r="E100" s="1034"/>
      <c r="F100" s="547"/>
      <c r="G100" s="575"/>
      <c r="H100" s="576"/>
      <c r="I100" s="577">
        <f t="shared" si="1"/>
        <v>0</v>
      </c>
      <c r="J100" s="578">
        <v>0</v>
      </c>
      <c r="K100" s="549">
        <f t="shared" si="9"/>
        <v>0</v>
      </c>
      <c r="L100" s="569"/>
    </row>
    <row r="101" spans="1:12" s="574" customFormat="1" hidden="1" x14ac:dyDescent="0.3">
      <c r="A101" s="569"/>
      <c r="B101" s="1035"/>
      <c r="C101" s="1036"/>
      <c r="D101" s="1036"/>
      <c r="E101" s="1036"/>
      <c r="F101" s="557"/>
      <c r="G101" s="579"/>
      <c r="H101" s="580"/>
      <c r="I101" s="577">
        <f t="shared" si="1"/>
        <v>0</v>
      </c>
      <c r="J101" s="578">
        <v>0</v>
      </c>
      <c r="K101" s="559">
        <f t="shared" si="9"/>
        <v>0</v>
      </c>
      <c r="L101" s="569"/>
    </row>
    <row r="102" spans="1:12" s="230" customFormat="1" ht="14.5" thickBot="1" x14ac:dyDescent="0.35">
      <c r="A102" s="581"/>
      <c r="B102" s="1039" t="s">
        <v>175</v>
      </c>
      <c r="C102" s="1039"/>
      <c r="D102" s="1039"/>
      <c r="E102" s="1039"/>
      <c r="F102" s="1039"/>
      <c r="G102" s="1039"/>
      <c r="H102" s="1039"/>
      <c r="I102" s="517">
        <f>ROUND(SUM(I7:I101),0)</f>
        <v>0</v>
      </c>
      <c r="J102" s="517">
        <f>ROUND(SUM(J7:J101),0)</f>
        <v>0</v>
      </c>
      <c r="K102" s="517">
        <f>SUM(K7:K101)</f>
        <v>0</v>
      </c>
    </row>
    <row r="103" spans="1:12" s="230" customFormat="1" ht="14.5" customHeight="1" thickTop="1" x14ac:dyDescent="0.3">
      <c r="H103" s="317"/>
      <c r="I103" s="317"/>
      <c r="J103" s="317"/>
      <c r="K103" s="317"/>
    </row>
    <row r="104" spans="1:12" s="230" customFormat="1" x14ac:dyDescent="0.3">
      <c r="B104" s="276" t="s">
        <v>249</v>
      </c>
      <c r="H104" s="317"/>
      <c r="I104" s="317"/>
      <c r="J104" s="317"/>
      <c r="K104" s="317"/>
    </row>
    <row r="105" spans="1:12" ht="183" customHeight="1" x14ac:dyDescent="0.3">
      <c r="B105" s="968"/>
      <c r="C105" s="968"/>
      <c r="D105" s="968"/>
      <c r="E105" s="968"/>
      <c r="F105" s="968"/>
      <c r="G105" s="968"/>
      <c r="H105" s="968"/>
      <c r="I105" s="968"/>
      <c r="J105" s="968"/>
    </row>
    <row r="106" spans="1:12" s="230" customFormat="1" x14ac:dyDescent="0.3"/>
  </sheetData>
  <sheetProtection algorithmName="SHA-512" hashValue="N5CTxpS1p18efbdfGVkKSKzUV75ou4mNEb010NlGLZ7hPN0i2Nx9dwNkoyCw+sDEEcFeEMIIROJ03L/bdCdtZw==" saltValue="iS+B9kjJAtRh/+Jnp5fg5g==" spinCount="100000" sheet="1" formatColumns="0" formatRows="0" insertRows="0"/>
  <mergeCells count="104">
    <mergeCell ref="B101:E101"/>
    <mergeCell ref="B93:E93"/>
    <mergeCell ref="B8:E8"/>
    <mergeCell ref="B9:E9"/>
    <mergeCell ref="B64:E64"/>
    <mergeCell ref="B65:E65"/>
    <mergeCell ref="B66:E66"/>
    <mergeCell ref="B67:E67"/>
    <mergeCell ref="B68:E68"/>
    <mergeCell ref="B69:E69"/>
    <mergeCell ref="B30:E30"/>
    <mergeCell ref="B31:E31"/>
    <mergeCell ref="B32:E32"/>
    <mergeCell ref="B33:E33"/>
    <mergeCell ref="B34:E34"/>
    <mergeCell ref="B2:K2"/>
    <mergeCell ref="B3:K3"/>
    <mergeCell ref="B5:E6"/>
    <mergeCell ref="F5:H5"/>
    <mergeCell ref="K5:K6"/>
    <mergeCell ref="I5:I6"/>
    <mergeCell ref="J5:J6"/>
    <mergeCell ref="B105:J105"/>
    <mergeCell ref="B7:E7"/>
    <mergeCell ref="B94:E94"/>
    <mergeCell ref="B95:E95"/>
    <mergeCell ref="B96:E96"/>
    <mergeCell ref="B97:E97"/>
    <mergeCell ref="B98:E98"/>
    <mergeCell ref="B99:E99"/>
    <mergeCell ref="B86:E86"/>
    <mergeCell ref="B87:E87"/>
    <mergeCell ref="B88:E88"/>
    <mergeCell ref="B89:E89"/>
    <mergeCell ref="B90:E90"/>
    <mergeCell ref="B102:H102"/>
    <mergeCell ref="B91:E91"/>
    <mergeCell ref="B92:E92"/>
    <mergeCell ref="B100:E100"/>
    <mergeCell ref="B40:E40"/>
    <mergeCell ref="B41:E41"/>
    <mergeCell ref="B42:E42"/>
    <mergeCell ref="B43:E43"/>
    <mergeCell ref="B44:E44"/>
    <mergeCell ref="B35:E35"/>
    <mergeCell ref="B36:E36"/>
    <mergeCell ref="B37:E37"/>
    <mergeCell ref="B38:E38"/>
    <mergeCell ref="B39:E39"/>
    <mergeCell ref="B45:E45"/>
    <mergeCell ref="B46:E46"/>
    <mergeCell ref="B47:E47"/>
    <mergeCell ref="B62:E62"/>
    <mergeCell ref="B63:E63"/>
    <mergeCell ref="B48:E48"/>
    <mergeCell ref="B49:E49"/>
    <mergeCell ref="B50:E50"/>
    <mergeCell ref="B51:E51"/>
    <mergeCell ref="B52:E52"/>
    <mergeCell ref="B53:E53"/>
    <mergeCell ref="B54:E54"/>
    <mergeCell ref="B55:E55"/>
    <mergeCell ref="B56:E56"/>
    <mergeCell ref="B57:E57"/>
    <mergeCell ref="B58:E58"/>
    <mergeCell ref="B15:E15"/>
    <mergeCell ref="B16:E16"/>
    <mergeCell ref="B17:E17"/>
    <mergeCell ref="B18:E18"/>
    <mergeCell ref="B19:E19"/>
    <mergeCell ref="B10:E10"/>
    <mergeCell ref="B11:E11"/>
    <mergeCell ref="B12:E12"/>
    <mergeCell ref="B13:E13"/>
    <mergeCell ref="B14:E14"/>
    <mergeCell ref="B25:E25"/>
    <mergeCell ref="B26:E26"/>
    <mergeCell ref="B27:E27"/>
    <mergeCell ref="B28:E28"/>
    <mergeCell ref="B29:E29"/>
    <mergeCell ref="B20:E20"/>
    <mergeCell ref="B21:E21"/>
    <mergeCell ref="B22:E22"/>
    <mergeCell ref="B23:E23"/>
    <mergeCell ref="B24:E24"/>
    <mergeCell ref="B72:E72"/>
    <mergeCell ref="B73:E73"/>
    <mergeCell ref="B74:E74"/>
    <mergeCell ref="B75:E75"/>
    <mergeCell ref="B76:E76"/>
    <mergeCell ref="B59:E59"/>
    <mergeCell ref="B60:E60"/>
    <mergeCell ref="B61:E61"/>
    <mergeCell ref="B70:E70"/>
    <mergeCell ref="B71:E71"/>
    <mergeCell ref="B82:E82"/>
    <mergeCell ref="B83:E83"/>
    <mergeCell ref="B84:E84"/>
    <mergeCell ref="B85:E85"/>
    <mergeCell ref="B77:E77"/>
    <mergeCell ref="B78:E78"/>
    <mergeCell ref="B79:E79"/>
    <mergeCell ref="B80:E80"/>
    <mergeCell ref="B81:E81"/>
  </mergeCells>
  <printOptions horizontalCentered="1"/>
  <pageMargins left="0.25" right="0.25" top="0.75" bottom="0.75" header="0.3" footer="0.3"/>
  <pageSetup scale="85" fitToHeight="0" orientation="landscape" r:id="rId1"/>
  <headerFooter>
    <oddFooter>&amp;C&amp;"-,Italic"&amp;A</oddFooter>
  </headerFooter>
  <rowBreaks count="1" manualBreakCount="1">
    <brk id="103" max="11" man="1"/>
  </rowBreaks>
  <ignoredErrors>
    <ignoredError sqref="I86:I101 I7:I9 I64:I69"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theme="0"/>
    <pageSetUpPr fitToPage="1"/>
  </sheetPr>
  <dimension ref="A1:M117"/>
  <sheetViews>
    <sheetView zoomScaleNormal="100" workbookViewId="0">
      <selection activeCell="A34" sqref="A34:XFD96"/>
    </sheetView>
  </sheetViews>
  <sheetFormatPr defaultColWidth="0" defaultRowHeight="14.5" zeroHeight="1" x14ac:dyDescent="0.35"/>
  <cols>
    <col min="1" max="1" width="3.26953125" style="231" customWidth="1"/>
    <col min="2" max="2" width="18.7265625" style="118" customWidth="1"/>
    <col min="3" max="3" width="16.54296875" style="118" customWidth="1"/>
    <col min="4" max="4" width="8.26953125" style="118" customWidth="1"/>
    <col min="5" max="5" width="11.26953125" style="118" customWidth="1"/>
    <col min="6" max="6" width="12.26953125" style="118" customWidth="1"/>
    <col min="7" max="7" width="13.453125" style="118" customWidth="1"/>
    <col min="8" max="8" width="12.54296875" style="118" customWidth="1"/>
    <col min="9" max="9" width="16.7265625" style="118" customWidth="1"/>
    <col min="10" max="11" width="14.54296875" style="118" customWidth="1"/>
    <col min="12" max="12" width="17.26953125" style="118" customWidth="1"/>
    <col min="13" max="13" width="1.7265625" style="231" customWidth="1"/>
    <col min="14" max="16384" width="9.26953125" style="118" hidden="1"/>
  </cols>
  <sheetData>
    <row r="1" spans="1:13" s="583" customFormat="1" ht="19.149999999999999" customHeight="1" x14ac:dyDescent="0.35">
      <c r="B1" s="530" t="str">
        <f>'Fringe Benefits'!B1</f>
        <v xml:space="preserve">Implementing Agency Name: </v>
      </c>
      <c r="D1" s="530"/>
      <c r="E1" s="530"/>
      <c r="F1" s="530"/>
      <c r="G1" s="530"/>
      <c r="H1" s="530"/>
      <c r="I1" s="530"/>
      <c r="J1" s="530"/>
      <c r="K1" s="530" t="str">
        <f>Supplies!J1</f>
        <v xml:space="preserve">Grant #: </v>
      </c>
    </row>
    <row r="2" spans="1:13" s="231" customFormat="1" ht="20.25" customHeight="1" x14ac:dyDescent="0.35">
      <c r="B2" s="988" t="s">
        <v>149</v>
      </c>
      <c r="C2" s="988"/>
      <c r="D2" s="988"/>
      <c r="E2" s="988"/>
      <c r="F2" s="988"/>
      <c r="G2" s="988"/>
      <c r="H2" s="988"/>
      <c r="I2" s="988"/>
      <c r="J2" s="988"/>
      <c r="K2" s="988"/>
      <c r="L2" s="988"/>
    </row>
    <row r="3" spans="1:13" s="231" customFormat="1" ht="66" customHeight="1" x14ac:dyDescent="0.35">
      <c r="B3" s="1043" t="s">
        <v>230</v>
      </c>
      <c r="C3" s="1043"/>
      <c r="D3" s="1043"/>
      <c r="E3" s="1043"/>
      <c r="F3" s="1043"/>
      <c r="G3" s="1043"/>
      <c r="H3" s="1043"/>
      <c r="I3" s="1043"/>
      <c r="J3" s="1043"/>
      <c r="K3" s="1043"/>
      <c r="L3" s="1043"/>
    </row>
    <row r="4" spans="1:13" s="231" customFormat="1" ht="13.5" customHeight="1" x14ac:dyDescent="0.35">
      <c r="B4" s="1044" t="s">
        <v>153</v>
      </c>
      <c r="C4" s="1044"/>
      <c r="D4" s="1044"/>
      <c r="E4" s="1044"/>
      <c r="F4" s="1044"/>
      <c r="G4" s="1044"/>
      <c r="H4" s="1044"/>
      <c r="I4" s="1044"/>
      <c r="J4" s="1044"/>
      <c r="K4" s="1044"/>
      <c r="L4" s="1044"/>
    </row>
    <row r="5" spans="1:13" s="231" customFormat="1" ht="104.25" customHeight="1" x14ac:dyDescent="0.35">
      <c r="B5" s="1043" t="s">
        <v>379</v>
      </c>
      <c r="C5" s="1043"/>
      <c r="D5" s="1043"/>
      <c r="E5" s="1043"/>
      <c r="F5" s="1043"/>
      <c r="G5" s="1043"/>
      <c r="H5" s="1043"/>
      <c r="I5" s="1043"/>
      <c r="J5" s="1043"/>
      <c r="K5" s="1043"/>
      <c r="L5" s="1043"/>
    </row>
    <row r="6" spans="1:13" s="231" customFormat="1" ht="8.25" customHeight="1" x14ac:dyDescent="0.35">
      <c r="B6" s="1043"/>
      <c r="C6" s="1043"/>
      <c r="D6" s="1043"/>
      <c r="E6" s="1043"/>
      <c r="F6" s="1043"/>
      <c r="G6" s="1043"/>
      <c r="H6" s="1043"/>
      <c r="I6" s="1043"/>
      <c r="J6" s="1043"/>
      <c r="K6" s="1043"/>
      <c r="L6" s="1043"/>
    </row>
    <row r="7" spans="1:13" s="231" customFormat="1" ht="15" customHeight="1" x14ac:dyDescent="0.35">
      <c r="B7" s="1047" t="s">
        <v>59</v>
      </c>
      <c r="C7" s="1045"/>
      <c r="D7" s="1045"/>
      <c r="E7" s="1050" t="s">
        <v>378</v>
      </c>
      <c r="F7" s="1045" t="s">
        <v>29</v>
      </c>
      <c r="G7" s="1045"/>
      <c r="H7" s="1045"/>
      <c r="I7" s="1046"/>
      <c r="J7" s="1016" t="s">
        <v>185</v>
      </c>
      <c r="K7" s="1018" t="s">
        <v>186</v>
      </c>
      <c r="L7" s="1022" t="s">
        <v>174</v>
      </c>
    </row>
    <row r="8" spans="1:13" s="231" customFormat="1" ht="23" x14ac:dyDescent="0.35">
      <c r="B8" s="1048"/>
      <c r="C8" s="1049"/>
      <c r="D8" s="1049"/>
      <c r="E8" s="1051"/>
      <c r="F8" s="582" t="s">
        <v>179</v>
      </c>
      <c r="G8" s="582" t="s">
        <v>50</v>
      </c>
      <c r="H8" s="582" t="s">
        <v>178</v>
      </c>
      <c r="I8" s="564" t="s">
        <v>380</v>
      </c>
      <c r="J8" s="1017"/>
      <c r="K8" s="1019"/>
      <c r="L8" s="1023"/>
    </row>
    <row r="9" spans="1:13" s="596" customFormat="1" x14ac:dyDescent="0.35">
      <c r="A9" s="595"/>
      <c r="B9" s="1040"/>
      <c r="C9" s="1041"/>
      <c r="D9" s="1041"/>
      <c r="E9" s="728"/>
      <c r="F9" s="585"/>
      <c r="G9" s="728"/>
      <c r="H9" s="728"/>
      <c r="I9" s="586"/>
      <c r="J9" s="587">
        <f>L9-K9</f>
        <v>0</v>
      </c>
      <c r="K9" s="588">
        <v>0</v>
      </c>
      <c r="L9" s="589">
        <f t="shared" ref="L9:L64" si="0">ROUND(F9*H9*I9,0)</f>
        <v>0</v>
      </c>
      <c r="M9" s="595"/>
    </row>
    <row r="10" spans="1:13" s="596" customFormat="1" x14ac:dyDescent="0.35">
      <c r="A10" s="595"/>
      <c r="B10" s="1030"/>
      <c r="C10" s="1031"/>
      <c r="D10" s="1031"/>
      <c r="E10" s="727"/>
      <c r="F10" s="153"/>
      <c r="G10" s="727"/>
      <c r="H10" s="727"/>
      <c r="I10" s="146"/>
      <c r="J10" s="239">
        <f t="shared" ref="J10:J64" si="1">L10-K10</f>
        <v>0</v>
      </c>
      <c r="K10" s="240">
        <v>0</v>
      </c>
      <c r="L10" s="232">
        <f t="shared" si="0"/>
        <v>0</v>
      </c>
      <c r="M10" s="595"/>
    </row>
    <row r="11" spans="1:13" s="596" customFormat="1" ht="15" customHeight="1" x14ac:dyDescent="0.35">
      <c r="A11" s="595"/>
      <c r="B11" s="1030"/>
      <c r="C11" s="1031"/>
      <c r="D11" s="1031"/>
      <c r="E11" s="727"/>
      <c r="F11" s="153"/>
      <c r="G11" s="727"/>
      <c r="H11" s="727"/>
      <c r="I11" s="146"/>
      <c r="J11" s="239">
        <f t="shared" ref="J11:J29" si="2">L11-K11</f>
        <v>0</v>
      </c>
      <c r="K11" s="240">
        <v>0</v>
      </c>
      <c r="L11" s="232">
        <f t="shared" ref="L11:L45" si="3">ROUND(F11*H11*I11,0)</f>
        <v>0</v>
      </c>
      <c r="M11" s="595"/>
    </row>
    <row r="12" spans="1:13" s="596" customFormat="1" ht="15" customHeight="1" x14ac:dyDescent="0.35">
      <c r="A12" s="595"/>
      <c r="B12" s="1030"/>
      <c r="C12" s="1031"/>
      <c r="D12" s="1031"/>
      <c r="E12" s="727"/>
      <c r="F12" s="153"/>
      <c r="G12" s="727"/>
      <c r="H12" s="727"/>
      <c r="I12" s="146"/>
      <c r="J12" s="239">
        <f t="shared" si="2"/>
        <v>0</v>
      </c>
      <c r="K12" s="240">
        <v>0</v>
      </c>
      <c r="L12" s="232">
        <f t="shared" si="3"/>
        <v>0</v>
      </c>
      <c r="M12" s="595"/>
    </row>
    <row r="13" spans="1:13" s="596" customFormat="1" x14ac:dyDescent="0.35">
      <c r="A13" s="595"/>
      <c r="B13" s="1030"/>
      <c r="C13" s="1031"/>
      <c r="D13" s="1031"/>
      <c r="E13" s="727"/>
      <c r="F13" s="153"/>
      <c r="G13" s="727"/>
      <c r="H13" s="727"/>
      <c r="I13" s="146"/>
      <c r="J13" s="239">
        <f t="shared" si="2"/>
        <v>0</v>
      </c>
      <c r="K13" s="240">
        <v>0</v>
      </c>
      <c r="L13" s="232">
        <f t="shared" si="3"/>
        <v>0</v>
      </c>
      <c r="M13" s="595"/>
    </row>
    <row r="14" spans="1:13" s="596" customFormat="1" ht="14.65" customHeight="1" x14ac:dyDescent="0.35">
      <c r="A14" s="595"/>
      <c r="B14" s="1030"/>
      <c r="C14" s="1031"/>
      <c r="D14" s="1031"/>
      <c r="E14" s="727"/>
      <c r="F14" s="153"/>
      <c r="G14" s="727"/>
      <c r="H14" s="727"/>
      <c r="I14" s="146"/>
      <c r="J14" s="239">
        <f t="shared" si="2"/>
        <v>0</v>
      </c>
      <c r="K14" s="240">
        <v>0</v>
      </c>
      <c r="L14" s="232">
        <f t="shared" si="3"/>
        <v>0</v>
      </c>
      <c r="M14" s="595"/>
    </row>
    <row r="15" spans="1:13" s="596" customFormat="1" x14ac:dyDescent="0.35">
      <c r="A15" s="595"/>
      <c r="B15" s="1030"/>
      <c r="C15" s="1031"/>
      <c r="D15" s="1031"/>
      <c r="E15" s="727"/>
      <c r="F15" s="153"/>
      <c r="G15" s="727"/>
      <c r="H15" s="727"/>
      <c r="I15" s="146"/>
      <c r="J15" s="239">
        <f t="shared" si="2"/>
        <v>0</v>
      </c>
      <c r="K15" s="240">
        <v>0</v>
      </c>
      <c r="L15" s="232">
        <f t="shared" si="3"/>
        <v>0</v>
      </c>
      <c r="M15" s="595"/>
    </row>
    <row r="16" spans="1:13" s="596" customFormat="1" ht="15" customHeight="1" x14ac:dyDescent="0.35">
      <c r="A16" s="595"/>
      <c r="B16" s="1030"/>
      <c r="C16" s="1031"/>
      <c r="D16" s="1031"/>
      <c r="E16" s="727"/>
      <c r="F16" s="153"/>
      <c r="G16" s="727"/>
      <c r="H16" s="727"/>
      <c r="I16" s="146"/>
      <c r="J16" s="239">
        <f t="shared" si="2"/>
        <v>0</v>
      </c>
      <c r="K16" s="240">
        <v>0</v>
      </c>
      <c r="L16" s="232">
        <f t="shared" si="3"/>
        <v>0</v>
      </c>
      <c r="M16" s="595"/>
    </row>
    <row r="17" spans="1:13" s="596" customFormat="1" ht="15" customHeight="1" x14ac:dyDescent="0.35">
      <c r="A17" s="595"/>
      <c r="B17" s="1030"/>
      <c r="C17" s="1031"/>
      <c r="D17" s="1031"/>
      <c r="E17" s="727"/>
      <c r="F17" s="153"/>
      <c r="G17" s="727"/>
      <c r="H17" s="727"/>
      <c r="I17" s="146"/>
      <c r="J17" s="239">
        <f t="shared" si="2"/>
        <v>0</v>
      </c>
      <c r="K17" s="240">
        <v>0</v>
      </c>
      <c r="L17" s="232">
        <f t="shared" si="3"/>
        <v>0</v>
      </c>
      <c r="M17" s="595"/>
    </row>
    <row r="18" spans="1:13" s="596" customFormat="1" ht="14.65" customHeight="1" x14ac:dyDescent="0.35">
      <c r="A18" s="595"/>
      <c r="B18" s="1030"/>
      <c r="C18" s="1031"/>
      <c r="D18" s="1031"/>
      <c r="E18" s="727"/>
      <c r="F18" s="153"/>
      <c r="G18" s="727"/>
      <c r="H18" s="727"/>
      <c r="I18" s="146"/>
      <c r="J18" s="239">
        <f t="shared" si="2"/>
        <v>0</v>
      </c>
      <c r="K18" s="240">
        <v>0</v>
      </c>
      <c r="L18" s="232">
        <f t="shared" si="3"/>
        <v>0</v>
      </c>
      <c r="M18" s="595"/>
    </row>
    <row r="19" spans="1:13" s="596" customFormat="1" x14ac:dyDescent="0.35">
      <c r="A19" s="595"/>
      <c r="B19" s="1030"/>
      <c r="C19" s="1031"/>
      <c r="D19" s="1031"/>
      <c r="E19" s="727"/>
      <c r="F19" s="153"/>
      <c r="G19" s="727"/>
      <c r="H19" s="727"/>
      <c r="I19" s="146"/>
      <c r="J19" s="239">
        <f t="shared" si="2"/>
        <v>0</v>
      </c>
      <c r="K19" s="240">
        <v>0</v>
      </c>
      <c r="L19" s="232">
        <f t="shared" si="3"/>
        <v>0</v>
      </c>
      <c r="M19" s="595"/>
    </row>
    <row r="20" spans="1:13" s="596" customFormat="1" x14ac:dyDescent="0.35">
      <c r="A20" s="595"/>
      <c r="B20" s="1030"/>
      <c r="C20" s="1031"/>
      <c r="D20" s="1031"/>
      <c r="E20" s="727"/>
      <c r="F20" s="153"/>
      <c r="G20" s="727"/>
      <c r="H20" s="727"/>
      <c r="I20" s="146"/>
      <c r="J20" s="239">
        <f t="shared" si="2"/>
        <v>0</v>
      </c>
      <c r="K20" s="240">
        <v>0</v>
      </c>
      <c r="L20" s="232">
        <f t="shared" si="3"/>
        <v>0</v>
      </c>
      <c r="M20" s="595"/>
    </row>
    <row r="21" spans="1:13" s="596" customFormat="1" ht="15" customHeight="1" x14ac:dyDescent="0.35">
      <c r="A21" s="595"/>
      <c r="B21" s="1030"/>
      <c r="C21" s="1031"/>
      <c r="D21" s="1031"/>
      <c r="E21" s="727"/>
      <c r="F21" s="153"/>
      <c r="G21" s="727"/>
      <c r="H21" s="727"/>
      <c r="I21" s="146"/>
      <c r="J21" s="239">
        <f t="shared" si="2"/>
        <v>0</v>
      </c>
      <c r="K21" s="240">
        <v>0</v>
      </c>
      <c r="L21" s="232">
        <f t="shared" si="3"/>
        <v>0</v>
      </c>
      <c r="M21" s="595"/>
    </row>
    <row r="22" spans="1:13" s="596" customFormat="1" x14ac:dyDescent="0.35">
      <c r="A22" s="595"/>
      <c r="B22" s="1030"/>
      <c r="C22" s="1031"/>
      <c r="D22" s="1031"/>
      <c r="E22" s="727"/>
      <c r="F22" s="153"/>
      <c r="G22" s="727"/>
      <c r="H22" s="727"/>
      <c r="I22" s="146"/>
      <c r="J22" s="239">
        <f t="shared" si="2"/>
        <v>0</v>
      </c>
      <c r="K22" s="240">
        <v>0</v>
      </c>
      <c r="L22" s="232">
        <f t="shared" si="3"/>
        <v>0</v>
      </c>
      <c r="M22" s="595"/>
    </row>
    <row r="23" spans="1:13" s="596" customFormat="1" ht="15" customHeight="1" x14ac:dyDescent="0.35">
      <c r="A23" s="595"/>
      <c r="B23" s="1030"/>
      <c r="C23" s="1031"/>
      <c r="D23" s="1031"/>
      <c r="E23" s="727"/>
      <c r="F23" s="153"/>
      <c r="G23" s="727"/>
      <c r="H23" s="727"/>
      <c r="I23" s="146"/>
      <c r="J23" s="239">
        <f t="shared" si="2"/>
        <v>0</v>
      </c>
      <c r="K23" s="240">
        <v>0</v>
      </c>
      <c r="L23" s="232">
        <f t="shared" si="3"/>
        <v>0</v>
      </c>
      <c r="M23" s="595"/>
    </row>
    <row r="24" spans="1:13" s="596" customFormat="1" ht="15" customHeight="1" x14ac:dyDescent="0.35">
      <c r="A24" s="595"/>
      <c r="B24" s="1030"/>
      <c r="C24" s="1031"/>
      <c r="D24" s="1031"/>
      <c r="E24" s="727"/>
      <c r="F24" s="153"/>
      <c r="G24" s="727"/>
      <c r="H24" s="727"/>
      <c r="I24" s="146"/>
      <c r="J24" s="239">
        <f t="shared" si="2"/>
        <v>0</v>
      </c>
      <c r="K24" s="240">
        <v>0</v>
      </c>
      <c r="L24" s="232">
        <f t="shared" si="3"/>
        <v>0</v>
      </c>
      <c r="M24" s="595"/>
    </row>
    <row r="25" spans="1:13" s="596" customFormat="1" x14ac:dyDescent="0.35">
      <c r="A25" s="595"/>
      <c r="B25" s="1030"/>
      <c r="C25" s="1031"/>
      <c r="D25" s="1031"/>
      <c r="E25" s="727"/>
      <c r="F25" s="153"/>
      <c r="G25" s="727"/>
      <c r="H25" s="727"/>
      <c r="I25" s="146"/>
      <c r="J25" s="239">
        <f t="shared" si="2"/>
        <v>0</v>
      </c>
      <c r="K25" s="240">
        <v>0</v>
      </c>
      <c r="L25" s="232">
        <f t="shared" si="3"/>
        <v>0</v>
      </c>
      <c r="M25" s="595"/>
    </row>
    <row r="26" spans="1:13" s="596" customFormat="1" x14ac:dyDescent="0.35">
      <c r="A26" s="595"/>
      <c r="B26" s="1030"/>
      <c r="C26" s="1031"/>
      <c r="D26" s="1031"/>
      <c r="E26" s="727"/>
      <c r="F26" s="153"/>
      <c r="G26" s="727"/>
      <c r="H26" s="727"/>
      <c r="I26" s="146"/>
      <c r="J26" s="239">
        <f t="shared" si="2"/>
        <v>0</v>
      </c>
      <c r="K26" s="240">
        <v>0</v>
      </c>
      <c r="L26" s="232">
        <f t="shared" si="3"/>
        <v>0</v>
      </c>
      <c r="M26" s="595"/>
    </row>
    <row r="27" spans="1:13" s="596" customFormat="1" x14ac:dyDescent="0.35">
      <c r="A27" s="595"/>
      <c r="B27" s="1030"/>
      <c r="C27" s="1031"/>
      <c r="D27" s="1031"/>
      <c r="E27" s="727"/>
      <c r="F27" s="153"/>
      <c r="G27" s="727"/>
      <c r="H27" s="727"/>
      <c r="I27" s="146"/>
      <c r="J27" s="239">
        <f t="shared" si="2"/>
        <v>0</v>
      </c>
      <c r="K27" s="240">
        <v>0</v>
      </c>
      <c r="L27" s="232">
        <f t="shared" si="3"/>
        <v>0</v>
      </c>
      <c r="M27" s="595"/>
    </row>
    <row r="28" spans="1:13" s="596" customFormat="1" ht="15" customHeight="1" x14ac:dyDescent="0.35">
      <c r="A28" s="595"/>
      <c r="B28" s="1030"/>
      <c r="C28" s="1031"/>
      <c r="D28" s="1031"/>
      <c r="E28" s="727"/>
      <c r="F28" s="153"/>
      <c r="G28" s="727"/>
      <c r="H28" s="727"/>
      <c r="I28" s="146"/>
      <c r="J28" s="239">
        <f t="shared" si="2"/>
        <v>0</v>
      </c>
      <c r="K28" s="240">
        <v>0</v>
      </c>
      <c r="L28" s="232">
        <f t="shared" si="3"/>
        <v>0</v>
      </c>
      <c r="M28" s="595"/>
    </row>
    <row r="29" spans="1:13" s="596" customFormat="1" ht="15" customHeight="1" x14ac:dyDescent="0.35">
      <c r="A29" s="595"/>
      <c r="B29" s="1030"/>
      <c r="C29" s="1031"/>
      <c r="D29" s="1031"/>
      <c r="E29" s="727"/>
      <c r="F29" s="153"/>
      <c r="G29" s="727"/>
      <c r="H29" s="727"/>
      <c r="I29" s="146"/>
      <c r="J29" s="239">
        <f t="shared" si="2"/>
        <v>0</v>
      </c>
      <c r="K29" s="240">
        <v>0</v>
      </c>
      <c r="L29" s="232">
        <f t="shared" si="3"/>
        <v>0</v>
      </c>
      <c r="M29" s="595"/>
    </row>
    <row r="30" spans="1:13" s="596" customFormat="1" x14ac:dyDescent="0.35">
      <c r="A30" s="595"/>
      <c r="B30" s="1040"/>
      <c r="C30" s="1041"/>
      <c r="D30" s="1041"/>
      <c r="E30" s="728"/>
      <c r="F30" s="585"/>
      <c r="G30" s="728"/>
      <c r="H30" s="728"/>
      <c r="I30" s="586"/>
      <c r="J30" s="587">
        <f>L30-K30</f>
        <v>0</v>
      </c>
      <c r="K30" s="588">
        <v>0</v>
      </c>
      <c r="L30" s="589">
        <f t="shared" si="3"/>
        <v>0</v>
      </c>
      <c r="M30" s="595"/>
    </row>
    <row r="31" spans="1:13" s="596" customFormat="1" x14ac:dyDescent="0.35">
      <c r="A31" s="595"/>
      <c r="B31" s="1030"/>
      <c r="C31" s="1031"/>
      <c r="D31" s="1031"/>
      <c r="E31" s="727"/>
      <c r="F31" s="153"/>
      <c r="G31" s="727"/>
      <c r="H31" s="727"/>
      <c r="I31" s="146"/>
      <c r="J31" s="239">
        <f t="shared" ref="J31:J45" si="4">L31-K31</f>
        <v>0</v>
      </c>
      <c r="K31" s="240">
        <v>0</v>
      </c>
      <c r="L31" s="232">
        <f t="shared" si="3"/>
        <v>0</v>
      </c>
      <c r="M31" s="595"/>
    </row>
    <row r="32" spans="1:13" s="596" customFormat="1" ht="15" customHeight="1" x14ac:dyDescent="0.35">
      <c r="A32" s="595"/>
      <c r="B32" s="1030"/>
      <c r="C32" s="1031"/>
      <c r="D32" s="1031"/>
      <c r="E32" s="727"/>
      <c r="F32" s="153"/>
      <c r="G32" s="727"/>
      <c r="H32" s="727"/>
      <c r="I32" s="146"/>
      <c r="J32" s="239">
        <f t="shared" si="4"/>
        <v>0</v>
      </c>
      <c r="K32" s="240">
        <v>0</v>
      </c>
      <c r="L32" s="232">
        <f t="shared" si="3"/>
        <v>0</v>
      </c>
      <c r="M32" s="595"/>
    </row>
    <row r="33" spans="1:13" s="596" customFormat="1" ht="15" customHeight="1" x14ac:dyDescent="0.35">
      <c r="A33" s="595"/>
      <c r="B33" s="1030"/>
      <c r="C33" s="1031"/>
      <c r="D33" s="1031"/>
      <c r="E33" s="727"/>
      <c r="F33" s="153"/>
      <c r="G33" s="727"/>
      <c r="H33" s="727"/>
      <c r="I33" s="146"/>
      <c r="J33" s="239">
        <f t="shared" si="4"/>
        <v>0</v>
      </c>
      <c r="K33" s="240">
        <v>0</v>
      </c>
      <c r="L33" s="232">
        <f t="shared" si="3"/>
        <v>0</v>
      </c>
      <c r="M33" s="595"/>
    </row>
    <row r="34" spans="1:13" s="596" customFormat="1" hidden="1" x14ac:dyDescent="0.35">
      <c r="A34" s="595"/>
      <c r="B34" s="1030"/>
      <c r="C34" s="1031"/>
      <c r="D34" s="1031"/>
      <c r="E34" s="727"/>
      <c r="F34" s="153"/>
      <c r="G34" s="727"/>
      <c r="H34" s="727"/>
      <c r="I34" s="146"/>
      <c r="J34" s="239">
        <f t="shared" si="4"/>
        <v>0</v>
      </c>
      <c r="K34" s="240">
        <v>0</v>
      </c>
      <c r="L34" s="232">
        <f t="shared" si="3"/>
        <v>0</v>
      </c>
      <c r="M34" s="595"/>
    </row>
    <row r="35" spans="1:13" s="596" customFormat="1" ht="14.65" hidden="1" customHeight="1" x14ac:dyDescent="0.35">
      <c r="A35" s="595"/>
      <c r="B35" s="1030"/>
      <c r="C35" s="1031"/>
      <c r="D35" s="1031"/>
      <c r="E35" s="727"/>
      <c r="F35" s="153"/>
      <c r="G35" s="727"/>
      <c r="H35" s="727"/>
      <c r="I35" s="146"/>
      <c r="J35" s="239">
        <f t="shared" si="4"/>
        <v>0</v>
      </c>
      <c r="K35" s="240">
        <v>0</v>
      </c>
      <c r="L35" s="232">
        <f t="shared" si="3"/>
        <v>0</v>
      </c>
      <c r="M35" s="595"/>
    </row>
    <row r="36" spans="1:13" s="596" customFormat="1" hidden="1" x14ac:dyDescent="0.35">
      <c r="A36" s="595"/>
      <c r="B36" s="1030"/>
      <c r="C36" s="1031"/>
      <c r="D36" s="1031"/>
      <c r="E36" s="727"/>
      <c r="F36" s="153"/>
      <c r="G36" s="727"/>
      <c r="H36" s="727"/>
      <c r="I36" s="146"/>
      <c r="J36" s="239">
        <f t="shared" si="4"/>
        <v>0</v>
      </c>
      <c r="K36" s="240">
        <v>0</v>
      </c>
      <c r="L36" s="232">
        <f t="shared" si="3"/>
        <v>0</v>
      </c>
      <c r="M36" s="595"/>
    </row>
    <row r="37" spans="1:13" s="596" customFormat="1" ht="15" hidden="1" customHeight="1" x14ac:dyDescent="0.35">
      <c r="A37" s="595"/>
      <c r="B37" s="1030"/>
      <c r="C37" s="1031"/>
      <c r="D37" s="1031"/>
      <c r="E37" s="727"/>
      <c r="F37" s="153"/>
      <c r="G37" s="727"/>
      <c r="H37" s="727"/>
      <c r="I37" s="146"/>
      <c r="J37" s="239">
        <f t="shared" si="4"/>
        <v>0</v>
      </c>
      <c r="K37" s="240">
        <v>0</v>
      </c>
      <c r="L37" s="232">
        <f t="shared" si="3"/>
        <v>0</v>
      </c>
      <c r="M37" s="595"/>
    </row>
    <row r="38" spans="1:13" s="596" customFormat="1" ht="15" hidden="1" customHeight="1" x14ac:dyDescent="0.35">
      <c r="A38" s="595"/>
      <c r="B38" s="1030"/>
      <c r="C38" s="1031"/>
      <c r="D38" s="1031"/>
      <c r="E38" s="727"/>
      <c r="F38" s="153"/>
      <c r="G38" s="727"/>
      <c r="H38" s="727"/>
      <c r="I38" s="146"/>
      <c r="J38" s="239">
        <f t="shared" si="4"/>
        <v>0</v>
      </c>
      <c r="K38" s="240">
        <v>0</v>
      </c>
      <c r="L38" s="232">
        <f t="shared" si="3"/>
        <v>0</v>
      </c>
      <c r="M38" s="595"/>
    </row>
    <row r="39" spans="1:13" s="596" customFormat="1" ht="14.65" hidden="1" customHeight="1" x14ac:dyDescent="0.35">
      <c r="A39" s="595"/>
      <c r="B39" s="1030"/>
      <c r="C39" s="1031"/>
      <c r="D39" s="1031"/>
      <c r="E39" s="727"/>
      <c r="F39" s="153"/>
      <c r="G39" s="727"/>
      <c r="H39" s="727"/>
      <c r="I39" s="146"/>
      <c r="J39" s="239">
        <f t="shared" si="4"/>
        <v>0</v>
      </c>
      <c r="K39" s="240">
        <v>0</v>
      </c>
      <c r="L39" s="232">
        <f t="shared" si="3"/>
        <v>0</v>
      </c>
      <c r="M39" s="595"/>
    </row>
    <row r="40" spans="1:13" s="596" customFormat="1" hidden="1" x14ac:dyDescent="0.35">
      <c r="A40" s="595"/>
      <c r="B40" s="1030"/>
      <c r="C40" s="1031"/>
      <c r="D40" s="1031"/>
      <c r="E40" s="727"/>
      <c r="F40" s="153"/>
      <c r="G40" s="727"/>
      <c r="H40" s="727"/>
      <c r="I40" s="146"/>
      <c r="J40" s="239">
        <f t="shared" si="4"/>
        <v>0</v>
      </c>
      <c r="K40" s="240">
        <v>0</v>
      </c>
      <c r="L40" s="232">
        <f t="shared" si="3"/>
        <v>0</v>
      </c>
      <c r="M40" s="595"/>
    </row>
    <row r="41" spans="1:13" s="596" customFormat="1" hidden="1" x14ac:dyDescent="0.35">
      <c r="A41" s="595"/>
      <c r="B41" s="1030"/>
      <c r="C41" s="1031"/>
      <c r="D41" s="1031"/>
      <c r="E41" s="727"/>
      <c r="F41" s="153"/>
      <c r="G41" s="727"/>
      <c r="H41" s="727"/>
      <c r="I41" s="146"/>
      <c r="J41" s="239">
        <f t="shared" si="4"/>
        <v>0</v>
      </c>
      <c r="K41" s="240">
        <v>0</v>
      </c>
      <c r="L41" s="232">
        <f t="shared" si="3"/>
        <v>0</v>
      </c>
      <c r="M41" s="595"/>
    </row>
    <row r="42" spans="1:13" s="596" customFormat="1" ht="15" hidden="1" customHeight="1" x14ac:dyDescent="0.35">
      <c r="A42" s="595"/>
      <c r="B42" s="1030"/>
      <c r="C42" s="1031"/>
      <c r="D42" s="1031"/>
      <c r="E42" s="727"/>
      <c r="F42" s="153"/>
      <c r="G42" s="727"/>
      <c r="H42" s="727"/>
      <c r="I42" s="146"/>
      <c r="J42" s="239">
        <f t="shared" si="4"/>
        <v>0</v>
      </c>
      <c r="K42" s="240">
        <v>0</v>
      </c>
      <c r="L42" s="232">
        <f t="shared" si="3"/>
        <v>0</v>
      </c>
      <c r="M42" s="595"/>
    </row>
    <row r="43" spans="1:13" s="596" customFormat="1" hidden="1" x14ac:dyDescent="0.35">
      <c r="A43" s="595"/>
      <c r="B43" s="1030"/>
      <c r="C43" s="1031"/>
      <c r="D43" s="1031"/>
      <c r="E43" s="727"/>
      <c r="F43" s="153"/>
      <c r="G43" s="727"/>
      <c r="H43" s="727"/>
      <c r="I43" s="146"/>
      <c r="J43" s="239">
        <f t="shared" si="4"/>
        <v>0</v>
      </c>
      <c r="K43" s="240">
        <v>0</v>
      </c>
      <c r="L43" s="232">
        <f t="shared" si="3"/>
        <v>0</v>
      </c>
      <c r="M43" s="595"/>
    </row>
    <row r="44" spans="1:13" s="596" customFormat="1" ht="15" hidden="1" customHeight="1" x14ac:dyDescent="0.35">
      <c r="A44" s="595"/>
      <c r="B44" s="1030"/>
      <c r="C44" s="1031"/>
      <c r="D44" s="1031"/>
      <c r="E44" s="727"/>
      <c r="F44" s="153"/>
      <c r="G44" s="727"/>
      <c r="H44" s="727"/>
      <c r="I44" s="146"/>
      <c r="J44" s="239">
        <f t="shared" si="4"/>
        <v>0</v>
      </c>
      <c r="K44" s="240">
        <v>0</v>
      </c>
      <c r="L44" s="232">
        <f t="shared" si="3"/>
        <v>0</v>
      </c>
      <c r="M44" s="595"/>
    </row>
    <row r="45" spans="1:13" s="596" customFormat="1" ht="15" hidden="1" customHeight="1" x14ac:dyDescent="0.35">
      <c r="A45" s="595"/>
      <c r="B45" s="1030"/>
      <c r="C45" s="1031"/>
      <c r="D45" s="1031"/>
      <c r="E45" s="727"/>
      <c r="F45" s="153"/>
      <c r="G45" s="727"/>
      <c r="H45" s="727"/>
      <c r="I45" s="146"/>
      <c r="J45" s="239">
        <f t="shared" si="4"/>
        <v>0</v>
      </c>
      <c r="K45" s="240">
        <v>0</v>
      </c>
      <c r="L45" s="232">
        <f t="shared" si="3"/>
        <v>0</v>
      </c>
      <c r="M45" s="595"/>
    </row>
    <row r="46" spans="1:13" s="596" customFormat="1" ht="15" hidden="1" customHeight="1" x14ac:dyDescent="0.35">
      <c r="A46" s="595"/>
      <c r="B46" s="1030"/>
      <c r="C46" s="1031"/>
      <c r="D46" s="1031"/>
      <c r="E46" s="727"/>
      <c r="F46" s="153"/>
      <c r="G46" s="727"/>
      <c r="H46" s="727"/>
      <c r="I46" s="146"/>
      <c r="J46" s="239">
        <f t="shared" si="1"/>
        <v>0</v>
      </c>
      <c r="K46" s="240">
        <v>0</v>
      </c>
      <c r="L46" s="232">
        <f t="shared" si="0"/>
        <v>0</v>
      </c>
      <c r="M46" s="595"/>
    </row>
    <row r="47" spans="1:13" s="596" customFormat="1" ht="15" hidden="1" customHeight="1" x14ac:dyDescent="0.35">
      <c r="A47" s="595"/>
      <c r="B47" s="1030"/>
      <c r="C47" s="1031"/>
      <c r="D47" s="1031"/>
      <c r="E47" s="727"/>
      <c r="F47" s="153"/>
      <c r="G47" s="727"/>
      <c r="H47" s="727"/>
      <c r="I47" s="146"/>
      <c r="J47" s="239">
        <f t="shared" si="1"/>
        <v>0</v>
      </c>
      <c r="K47" s="240">
        <v>0</v>
      </c>
      <c r="L47" s="232">
        <f t="shared" si="0"/>
        <v>0</v>
      </c>
      <c r="M47" s="595"/>
    </row>
    <row r="48" spans="1:13" s="596" customFormat="1" hidden="1" x14ac:dyDescent="0.35">
      <c r="A48" s="595"/>
      <c r="B48" s="1030"/>
      <c r="C48" s="1031"/>
      <c r="D48" s="1031"/>
      <c r="E48" s="727"/>
      <c r="F48" s="153"/>
      <c r="G48" s="727"/>
      <c r="H48" s="727"/>
      <c r="I48" s="146"/>
      <c r="J48" s="239">
        <f t="shared" si="1"/>
        <v>0</v>
      </c>
      <c r="K48" s="240">
        <v>0</v>
      </c>
      <c r="L48" s="232">
        <f t="shared" si="0"/>
        <v>0</v>
      </c>
      <c r="M48" s="595"/>
    </row>
    <row r="49" spans="1:13" s="596" customFormat="1" ht="14.65" hidden="1" customHeight="1" x14ac:dyDescent="0.35">
      <c r="A49" s="595"/>
      <c r="B49" s="1030"/>
      <c r="C49" s="1031"/>
      <c r="D49" s="1031"/>
      <c r="E49" s="727"/>
      <c r="F49" s="153"/>
      <c r="G49" s="727"/>
      <c r="H49" s="727"/>
      <c r="I49" s="146"/>
      <c r="J49" s="239">
        <f t="shared" si="1"/>
        <v>0</v>
      </c>
      <c r="K49" s="240">
        <v>0</v>
      </c>
      <c r="L49" s="232">
        <f t="shared" si="0"/>
        <v>0</v>
      </c>
      <c r="M49" s="595"/>
    </row>
    <row r="50" spans="1:13" s="596" customFormat="1" hidden="1" x14ac:dyDescent="0.35">
      <c r="A50" s="595"/>
      <c r="B50" s="1030"/>
      <c r="C50" s="1031"/>
      <c r="D50" s="1031"/>
      <c r="E50" s="727"/>
      <c r="F50" s="153"/>
      <c r="G50" s="727"/>
      <c r="H50" s="727"/>
      <c r="I50" s="146"/>
      <c r="J50" s="239">
        <f t="shared" si="1"/>
        <v>0</v>
      </c>
      <c r="K50" s="240">
        <v>0</v>
      </c>
      <c r="L50" s="232">
        <f t="shared" si="0"/>
        <v>0</v>
      </c>
      <c r="M50" s="595"/>
    </row>
    <row r="51" spans="1:13" s="596" customFormat="1" ht="15" hidden="1" customHeight="1" x14ac:dyDescent="0.35">
      <c r="A51" s="595"/>
      <c r="B51" s="1030"/>
      <c r="C51" s="1031"/>
      <c r="D51" s="1031"/>
      <c r="E51" s="727"/>
      <c r="F51" s="153"/>
      <c r="G51" s="727"/>
      <c r="H51" s="727"/>
      <c r="I51" s="146"/>
      <c r="J51" s="239">
        <f t="shared" si="1"/>
        <v>0</v>
      </c>
      <c r="K51" s="240">
        <v>0</v>
      </c>
      <c r="L51" s="232">
        <f t="shared" si="0"/>
        <v>0</v>
      </c>
      <c r="M51" s="595"/>
    </row>
    <row r="52" spans="1:13" s="596" customFormat="1" ht="15" hidden="1" customHeight="1" x14ac:dyDescent="0.35">
      <c r="A52" s="595"/>
      <c r="B52" s="1030"/>
      <c r="C52" s="1031"/>
      <c r="D52" s="1031"/>
      <c r="E52" s="727"/>
      <c r="F52" s="153"/>
      <c r="G52" s="727"/>
      <c r="H52" s="727"/>
      <c r="I52" s="146"/>
      <c r="J52" s="239">
        <f t="shared" si="1"/>
        <v>0</v>
      </c>
      <c r="K52" s="240">
        <v>0</v>
      </c>
      <c r="L52" s="232">
        <f t="shared" si="0"/>
        <v>0</v>
      </c>
      <c r="M52" s="595"/>
    </row>
    <row r="53" spans="1:13" s="596" customFormat="1" ht="14.65" hidden="1" customHeight="1" x14ac:dyDescent="0.35">
      <c r="A53" s="595"/>
      <c r="B53" s="1030"/>
      <c r="C53" s="1031"/>
      <c r="D53" s="1031"/>
      <c r="E53" s="727"/>
      <c r="F53" s="153"/>
      <c r="G53" s="727"/>
      <c r="H53" s="727"/>
      <c r="I53" s="146"/>
      <c r="J53" s="239">
        <f t="shared" si="1"/>
        <v>0</v>
      </c>
      <c r="K53" s="240">
        <v>0</v>
      </c>
      <c r="L53" s="232">
        <f t="shared" si="0"/>
        <v>0</v>
      </c>
      <c r="M53" s="595"/>
    </row>
    <row r="54" spans="1:13" s="596" customFormat="1" hidden="1" x14ac:dyDescent="0.35">
      <c r="A54" s="595"/>
      <c r="B54" s="1030"/>
      <c r="C54" s="1031"/>
      <c r="D54" s="1031"/>
      <c r="E54" s="727"/>
      <c r="F54" s="153"/>
      <c r="G54" s="727"/>
      <c r="H54" s="727"/>
      <c r="I54" s="146"/>
      <c r="J54" s="239">
        <f t="shared" si="1"/>
        <v>0</v>
      </c>
      <c r="K54" s="240">
        <v>0</v>
      </c>
      <c r="L54" s="232">
        <f t="shared" si="0"/>
        <v>0</v>
      </c>
      <c r="M54" s="595"/>
    </row>
    <row r="55" spans="1:13" s="596" customFormat="1" hidden="1" x14ac:dyDescent="0.35">
      <c r="A55" s="595"/>
      <c r="B55" s="1030"/>
      <c r="C55" s="1031"/>
      <c r="D55" s="1031"/>
      <c r="E55" s="727"/>
      <c r="F55" s="153"/>
      <c r="G55" s="727"/>
      <c r="H55" s="727"/>
      <c r="I55" s="146"/>
      <c r="J55" s="239">
        <f t="shared" si="1"/>
        <v>0</v>
      </c>
      <c r="K55" s="240">
        <v>0</v>
      </c>
      <c r="L55" s="232">
        <f t="shared" si="0"/>
        <v>0</v>
      </c>
      <c r="M55" s="595"/>
    </row>
    <row r="56" spans="1:13" s="596" customFormat="1" ht="15" hidden="1" customHeight="1" x14ac:dyDescent="0.35">
      <c r="A56" s="595"/>
      <c r="B56" s="1030"/>
      <c r="C56" s="1031"/>
      <c r="D56" s="1031"/>
      <c r="E56" s="727"/>
      <c r="F56" s="153"/>
      <c r="G56" s="727"/>
      <c r="H56" s="727"/>
      <c r="I56" s="146"/>
      <c r="J56" s="239">
        <f t="shared" si="1"/>
        <v>0</v>
      </c>
      <c r="K56" s="240">
        <v>0</v>
      </c>
      <c r="L56" s="232">
        <f t="shared" si="0"/>
        <v>0</v>
      </c>
      <c r="M56" s="595"/>
    </row>
    <row r="57" spans="1:13" s="596" customFormat="1" hidden="1" x14ac:dyDescent="0.35">
      <c r="A57" s="595"/>
      <c r="B57" s="1030"/>
      <c r="C57" s="1031"/>
      <c r="D57" s="1031"/>
      <c r="E57" s="727"/>
      <c r="F57" s="153"/>
      <c r="G57" s="727"/>
      <c r="H57" s="727"/>
      <c r="I57" s="146"/>
      <c r="J57" s="239">
        <f t="shared" si="1"/>
        <v>0</v>
      </c>
      <c r="K57" s="240">
        <v>0</v>
      </c>
      <c r="L57" s="232">
        <f t="shared" si="0"/>
        <v>0</v>
      </c>
      <c r="M57" s="595"/>
    </row>
    <row r="58" spans="1:13" s="596" customFormat="1" ht="15" hidden="1" customHeight="1" x14ac:dyDescent="0.35">
      <c r="A58" s="595"/>
      <c r="B58" s="1030"/>
      <c r="C58" s="1031"/>
      <c r="D58" s="1031"/>
      <c r="E58" s="727"/>
      <c r="F58" s="153"/>
      <c r="G58" s="727"/>
      <c r="H58" s="727"/>
      <c r="I58" s="146"/>
      <c r="J58" s="239">
        <f t="shared" si="1"/>
        <v>0</v>
      </c>
      <c r="K58" s="240">
        <v>0</v>
      </c>
      <c r="L58" s="232">
        <f t="shared" si="0"/>
        <v>0</v>
      </c>
      <c r="M58" s="595"/>
    </row>
    <row r="59" spans="1:13" s="596" customFormat="1" ht="15" hidden="1" customHeight="1" x14ac:dyDescent="0.35">
      <c r="A59" s="595"/>
      <c r="B59" s="1030"/>
      <c r="C59" s="1031"/>
      <c r="D59" s="1031"/>
      <c r="E59" s="727"/>
      <c r="F59" s="153"/>
      <c r="G59" s="727"/>
      <c r="H59" s="727"/>
      <c r="I59" s="146"/>
      <c r="J59" s="239">
        <f t="shared" si="1"/>
        <v>0</v>
      </c>
      <c r="K59" s="240">
        <v>0</v>
      </c>
      <c r="L59" s="232">
        <f t="shared" si="0"/>
        <v>0</v>
      </c>
      <c r="M59" s="595"/>
    </row>
    <row r="60" spans="1:13" s="596" customFormat="1" hidden="1" x14ac:dyDescent="0.35">
      <c r="A60" s="595"/>
      <c r="B60" s="1030"/>
      <c r="C60" s="1031"/>
      <c r="D60" s="1031"/>
      <c r="E60" s="727"/>
      <c r="F60" s="153"/>
      <c r="G60" s="727"/>
      <c r="H60" s="727"/>
      <c r="I60" s="146"/>
      <c r="J60" s="239">
        <f t="shared" si="1"/>
        <v>0</v>
      </c>
      <c r="K60" s="240">
        <v>0</v>
      </c>
      <c r="L60" s="232">
        <f t="shared" si="0"/>
        <v>0</v>
      </c>
      <c r="M60" s="595"/>
    </row>
    <row r="61" spans="1:13" s="596" customFormat="1" hidden="1" x14ac:dyDescent="0.35">
      <c r="A61" s="595"/>
      <c r="B61" s="1030"/>
      <c r="C61" s="1031"/>
      <c r="D61" s="1031"/>
      <c r="E61" s="727"/>
      <c r="F61" s="153"/>
      <c r="G61" s="727"/>
      <c r="H61" s="727"/>
      <c r="I61" s="146"/>
      <c r="J61" s="239">
        <f t="shared" si="1"/>
        <v>0</v>
      </c>
      <c r="K61" s="240">
        <v>0</v>
      </c>
      <c r="L61" s="232">
        <f t="shared" si="0"/>
        <v>0</v>
      </c>
      <c r="M61" s="595"/>
    </row>
    <row r="62" spans="1:13" s="596" customFormat="1" hidden="1" x14ac:dyDescent="0.35">
      <c r="A62" s="595"/>
      <c r="B62" s="1030"/>
      <c r="C62" s="1031"/>
      <c r="D62" s="1031"/>
      <c r="E62" s="727"/>
      <c r="F62" s="153"/>
      <c r="G62" s="727"/>
      <c r="H62" s="727"/>
      <c r="I62" s="146"/>
      <c r="J62" s="239">
        <f t="shared" si="1"/>
        <v>0</v>
      </c>
      <c r="K62" s="240">
        <v>0</v>
      </c>
      <c r="L62" s="232">
        <f t="shared" si="0"/>
        <v>0</v>
      </c>
      <c r="M62" s="595"/>
    </row>
    <row r="63" spans="1:13" s="596" customFormat="1" ht="15" hidden="1" customHeight="1" x14ac:dyDescent="0.35">
      <c r="A63" s="595"/>
      <c r="B63" s="1030"/>
      <c r="C63" s="1031"/>
      <c r="D63" s="1031"/>
      <c r="E63" s="727"/>
      <c r="F63" s="153"/>
      <c r="G63" s="727"/>
      <c r="H63" s="727"/>
      <c r="I63" s="146"/>
      <c r="J63" s="239">
        <f t="shared" si="1"/>
        <v>0</v>
      </c>
      <c r="K63" s="240">
        <v>0</v>
      </c>
      <c r="L63" s="232">
        <f t="shared" si="0"/>
        <v>0</v>
      </c>
      <c r="M63" s="595"/>
    </row>
    <row r="64" spans="1:13" s="596" customFormat="1" ht="15" hidden="1" customHeight="1" x14ac:dyDescent="0.35">
      <c r="A64" s="595"/>
      <c r="B64" s="1030"/>
      <c r="C64" s="1031"/>
      <c r="D64" s="1031"/>
      <c r="E64" s="727"/>
      <c r="F64" s="153"/>
      <c r="G64" s="727"/>
      <c r="H64" s="727"/>
      <c r="I64" s="146"/>
      <c r="J64" s="239">
        <f t="shared" si="1"/>
        <v>0</v>
      </c>
      <c r="K64" s="240">
        <v>0</v>
      </c>
      <c r="L64" s="232">
        <f t="shared" si="0"/>
        <v>0</v>
      </c>
      <c r="M64" s="595"/>
    </row>
    <row r="65" spans="1:13" s="596" customFormat="1" hidden="1" x14ac:dyDescent="0.35">
      <c r="A65" s="595"/>
      <c r="B65" s="1040"/>
      <c r="C65" s="1041"/>
      <c r="D65" s="1041"/>
      <c r="E65" s="584"/>
      <c r="F65" s="585"/>
      <c r="G65" s="584"/>
      <c r="H65" s="584"/>
      <c r="I65" s="586"/>
      <c r="J65" s="587">
        <f>L65-K65</f>
        <v>0</v>
      </c>
      <c r="K65" s="588">
        <v>0</v>
      </c>
      <c r="L65" s="589">
        <f t="shared" ref="L65:L99" si="5">ROUND(F65*H65*I65,0)</f>
        <v>0</v>
      </c>
      <c r="M65" s="595"/>
    </row>
    <row r="66" spans="1:13" s="596" customFormat="1" hidden="1" x14ac:dyDescent="0.35">
      <c r="A66" s="595"/>
      <c r="B66" s="1030"/>
      <c r="C66" s="1031"/>
      <c r="D66" s="1031"/>
      <c r="E66" s="464"/>
      <c r="F66" s="153"/>
      <c r="G66" s="464"/>
      <c r="H66" s="464"/>
      <c r="I66" s="146"/>
      <c r="J66" s="239">
        <f t="shared" ref="J66:J99" si="6">L66-K66</f>
        <v>0</v>
      </c>
      <c r="K66" s="240">
        <v>0</v>
      </c>
      <c r="L66" s="232">
        <f t="shared" si="5"/>
        <v>0</v>
      </c>
      <c r="M66" s="595"/>
    </row>
    <row r="67" spans="1:13" s="596" customFormat="1" ht="15" hidden="1" customHeight="1" x14ac:dyDescent="0.35">
      <c r="A67" s="595"/>
      <c r="B67" s="1030"/>
      <c r="C67" s="1031"/>
      <c r="D67" s="1031"/>
      <c r="E67" s="464"/>
      <c r="F67" s="153"/>
      <c r="G67" s="464"/>
      <c r="H67" s="464"/>
      <c r="I67" s="146"/>
      <c r="J67" s="239">
        <f t="shared" si="6"/>
        <v>0</v>
      </c>
      <c r="K67" s="240">
        <v>0</v>
      </c>
      <c r="L67" s="232">
        <f t="shared" si="5"/>
        <v>0</v>
      </c>
      <c r="M67" s="595"/>
    </row>
    <row r="68" spans="1:13" s="596" customFormat="1" ht="15" hidden="1" customHeight="1" x14ac:dyDescent="0.35">
      <c r="A68" s="595"/>
      <c r="B68" s="1030"/>
      <c r="C68" s="1031"/>
      <c r="D68" s="1031"/>
      <c r="E68" s="464"/>
      <c r="F68" s="153"/>
      <c r="G68" s="464"/>
      <c r="H68" s="464"/>
      <c r="I68" s="146"/>
      <c r="J68" s="239">
        <f t="shared" si="6"/>
        <v>0</v>
      </c>
      <c r="K68" s="240">
        <v>0</v>
      </c>
      <c r="L68" s="232">
        <f t="shared" si="5"/>
        <v>0</v>
      </c>
      <c r="M68" s="595"/>
    </row>
    <row r="69" spans="1:13" s="596" customFormat="1" hidden="1" x14ac:dyDescent="0.35">
      <c r="A69" s="595"/>
      <c r="B69" s="1030"/>
      <c r="C69" s="1031"/>
      <c r="D69" s="1031"/>
      <c r="E69" s="464"/>
      <c r="F69" s="153"/>
      <c r="G69" s="464"/>
      <c r="H69" s="464"/>
      <c r="I69" s="146"/>
      <c r="J69" s="239">
        <f t="shared" si="6"/>
        <v>0</v>
      </c>
      <c r="K69" s="240">
        <v>0</v>
      </c>
      <c r="L69" s="232">
        <f t="shared" si="5"/>
        <v>0</v>
      </c>
      <c r="M69" s="595"/>
    </row>
    <row r="70" spans="1:13" s="596" customFormat="1" ht="14.65" hidden="1" customHeight="1" x14ac:dyDescent="0.35">
      <c r="A70" s="595"/>
      <c r="B70" s="1030"/>
      <c r="C70" s="1031"/>
      <c r="D70" s="1031"/>
      <c r="E70" s="464"/>
      <c r="F70" s="153"/>
      <c r="G70" s="464"/>
      <c r="H70" s="464"/>
      <c r="I70" s="146"/>
      <c r="J70" s="239">
        <f t="shared" si="6"/>
        <v>0</v>
      </c>
      <c r="K70" s="240">
        <v>0</v>
      </c>
      <c r="L70" s="232">
        <f t="shared" si="5"/>
        <v>0</v>
      </c>
      <c r="M70" s="595"/>
    </row>
    <row r="71" spans="1:13" s="596" customFormat="1" hidden="1" x14ac:dyDescent="0.35">
      <c r="A71" s="595"/>
      <c r="B71" s="1030"/>
      <c r="C71" s="1031"/>
      <c r="D71" s="1031"/>
      <c r="E71" s="464"/>
      <c r="F71" s="153"/>
      <c r="G71" s="464"/>
      <c r="H71" s="464"/>
      <c r="I71" s="146"/>
      <c r="J71" s="239">
        <f t="shared" si="6"/>
        <v>0</v>
      </c>
      <c r="K71" s="240">
        <v>0</v>
      </c>
      <c r="L71" s="232">
        <f t="shared" ref="L71:L90" si="7">ROUND(F71*H71*I71,0)</f>
        <v>0</v>
      </c>
      <c r="M71" s="595"/>
    </row>
    <row r="72" spans="1:13" s="596" customFormat="1" ht="15" hidden="1" customHeight="1" x14ac:dyDescent="0.35">
      <c r="A72" s="595"/>
      <c r="B72" s="1030"/>
      <c r="C72" s="1031"/>
      <c r="D72" s="1031"/>
      <c r="E72" s="464"/>
      <c r="F72" s="153"/>
      <c r="G72" s="464"/>
      <c r="H72" s="464"/>
      <c r="I72" s="146"/>
      <c r="J72" s="239">
        <f t="shared" si="6"/>
        <v>0</v>
      </c>
      <c r="K72" s="240">
        <v>0</v>
      </c>
      <c r="L72" s="232">
        <f t="shared" si="7"/>
        <v>0</v>
      </c>
      <c r="M72" s="595"/>
    </row>
    <row r="73" spans="1:13" s="596" customFormat="1" ht="15" hidden="1" customHeight="1" x14ac:dyDescent="0.35">
      <c r="A73" s="595"/>
      <c r="B73" s="1030"/>
      <c r="C73" s="1031"/>
      <c r="D73" s="1031"/>
      <c r="E73" s="727"/>
      <c r="F73" s="153"/>
      <c r="G73" s="727"/>
      <c r="H73" s="727"/>
      <c r="I73" s="146"/>
      <c r="J73" s="239">
        <f t="shared" ref="J73:J85" si="8">L73-K73</f>
        <v>0</v>
      </c>
      <c r="K73" s="240">
        <v>0</v>
      </c>
      <c r="L73" s="232">
        <f t="shared" ref="L73:L85" si="9">ROUND(F73*H73*I73,0)</f>
        <v>0</v>
      </c>
      <c r="M73" s="595"/>
    </row>
    <row r="74" spans="1:13" s="596" customFormat="1" ht="14.65" hidden="1" customHeight="1" x14ac:dyDescent="0.35">
      <c r="A74" s="595"/>
      <c r="B74" s="1030"/>
      <c r="C74" s="1031"/>
      <c r="D74" s="1031"/>
      <c r="E74" s="727"/>
      <c r="F74" s="153"/>
      <c r="G74" s="727"/>
      <c r="H74" s="727"/>
      <c r="I74" s="146"/>
      <c r="J74" s="239">
        <f t="shared" si="8"/>
        <v>0</v>
      </c>
      <c r="K74" s="240">
        <v>0</v>
      </c>
      <c r="L74" s="232">
        <f t="shared" si="9"/>
        <v>0</v>
      </c>
      <c r="M74" s="595"/>
    </row>
    <row r="75" spans="1:13" s="596" customFormat="1" hidden="1" x14ac:dyDescent="0.35">
      <c r="A75" s="595"/>
      <c r="B75" s="1030"/>
      <c r="C75" s="1031"/>
      <c r="D75" s="1031"/>
      <c r="E75" s="727"/>
      <c r="F75" s="153"/>
      <c r="G75" s="727"/>
      <c r="H75" s="727"/>
      <c r="I75" s="146"/>
      <c r="J75" s="239">
        <f t="shared" si="8"/>
        <v>0</v>
      </c>
      <c r="K75" s="240">
        <v>0</v>
      </c>
      <c r="L75" s="232">
        <f t="shared" si="9"/>
        <v>0</v>
      </c>
      <c r="M75" s="595"/>
    </row>
    <row r="76" spans="1:13" s="596" customFormat="1" hidden="1" x14ac:dyDescent="0.35">
      <c r="A76" s="595"/>
      <c r="B76" s="1030"/>
      <c r="C76" s="1031"/>
      <c r="D76" s="1031"/>
      <c r="E76" s="727"/>
      <c r="F76" s="153"/>
      <c r="G76" s="727"/>
      <c r="H76" s="727"/>
      <c r="I76" s="146"/>
      <c r="J76" s="239">
        <f t="shared" si="8"/>
        <v>0</v>
      </c>
      <c r="K76" s="240">
        <v>0</v>
      </c>
      <c r="L76" s="232">
        <f t="shared" si="9"/>
        <v>0</v>
      </c>
      <c r="M76" s="595"/>
    </row>
    <row r="77" spans="1:13" s="596" customFormat="1" ht="15" hidden="1" customHeight="1" x14ac:dyDescent="0.35">
      <c r="A77" s="595"/>
      <c r="B77" s="1030"/>
      <c r="C77" s="1031"/>
      <c r="D77" s="1031"/>
      <c r="E77" s="727"/>
      <c r="F77" s="153"/>
      <c r="G77" s="727"/>
      <c r="H77" s="727"/>
      <c r="I77" s="146"/>
      <c r="J77" s="239">
        <f t="shared" si="8"/>
        <v>0</v>
      </c>
      <c r="K77" s="240">
        <v>0</v>
      </c>
      <c r="L77" s="232">
        <f t="shared" si="9"/>
        <v>0</v>
      </c>
      <c r="M77" s="595"/>
    </row>
    <row r="78" spans="1:13" s="596" customFormat="1" hidden="1" x14ac:dyDescent="0.35">
      <c r="A78" s="595"/>
      <c r="B78" s="1030"/>
      <c r="C78" s="1031"/>
      <c r="D78" s="1031"/>
      <c r="E78" s="727"/>
      <c r="F78" s="153"/>
      <c r="G78" s="727"/>
      <c r="H78" s="727"/>
      <c r="I78" s="146"/>
      <c r="J78" s="239">
        <f t="shared" si="8"/>
        <v>0</v>
      </c>
      <c r="K78" s="240">
        <v>0</v>
      </c>
      <c r="L78" s="232">
        <f t="shared" si="9"/>
        <v>0</v>
      </c>
      <c r="M78" s="595"/>
    </row>
    <row r="79" spans="1:13" s="596" customFormat="1" ht="15" hidden="1" customHeight="1" x14ac:dyDescent="0.35">
      <c r="A79" s="595"/>
      <c r="B79" s="1030"/>
      <c r="C79" s="1031"/>
      <c r="D79" s="1031"/>
      <c r="E79" s="727"/>
      <c r="F79" s="153"/>
      <c r="G79" s="727"/>
      <c r="H79" s="727"/>
      <c r="I79" s="146"/>
      <c r="J79" s="239">
        <f t="shared" si="8"/>
        <v>0</v>
      </c>
      <c r="K79" s="240">
        <v>0</v>
      </c>
      <c r="L79" s="232">
        <f t="shared" si="9"/>
        <v>0</v>
      </c>
      <c r="M79" s="595"/>
    </row>
    <row r="80" spans="1:13" s="596" customFormat="1" ht="15" hidden="1" customHeight="1" x14ac:dyDescent="0.35">
      <c r="A80" s="595"/>
      <c r="B80" s="1030"/>
      <c r="C80" s="1031"/>
      <c r="D80" s="1031"/>
      <c r="E80" s="727"/>
      <c r="F80" s="153"/>
      <c r="G80" s="727"/>
      <c r="H80" s="727"/>
      <c r="I80" s="146"/>
      <c r="J80" s="239">
        <f t="shared" si="8"/>
        <v>0</v>
      </c>
      <c r="K80" s="240">
        <v>0</v>
      </c>
      <c r="L80" s="232">
        <f t="shared" si="9"/>
        <v>0</v>
      </c>
      <c r="M80" s="595"/>
    </row>
    <row r="81" spans="1:13" s="596" customFormat="1" hidden="1" x14ac:dyDescent="0.35">
      <c r="A81" s="595"/>
      <c r="B81" s="1030"/>
      <c r="C81" s="1031"/>
      <c r="D81" s="1031"/>
      <c r="E81" s="727"/>
      <c r="F81" s="153"/>
      <c r="G81" s="727"/>
      <c r="H81" s="727"/>
      <c r="I81" s="146"/>
      <c r="J81" s="239">
        <f t="shared" si="8"/>
        <v>0</v>
      </c>
      <c r="K81" s="240">
        <v>0</v>
      </c>
      <c r="L81" s="232">
        <f t="shared" si="9"/>
        <v>0</v>
      </c>
      <c r="M81" s="595"/>
    </row>
    <row r="82" spans="1:13" s="596" customFormat="1" hidden="1" x14ac:dyDescent="0.35">
      <c r="A82" s="595"/>
      <c r="B82" s="1030"/>
      <c r="C82" s="1031"/>
      <c r="D82" s="1031"/>
      <c r="E82" s="727"/>
      <c r="F82" s="153"/>
      <c r="G82" s="727"/>
      <c r="H82" s="727"/>
      <c r="I82" s="146"/>
      <c r="J82" s="239">
        <f t="shared" si="8"/>
        <v>0</v>
      </c>
      <c r="K82" s="240">
        <v>0</v>
      </c>
      <c r="L82" s="232">
        <f t="shared" si="9"/>
        <v>0</v>
      </c>
      <c r="M82" s="595"/>
    </row>
    <row r="83" spans="1:13" s="596" customFormat="1" hidden="1" x14ac:dyDescent="0.35">
      <c r="A83" s="595"/>
      <c r="B83" s="1030"/>
      <c r="C83" s="1031"/>
      <c r="D83" s="1031"/>
      <c r="E83" s="727"/>
      <c r="F83" s="153"/>
      <c r="G83" s="727"/>
      <c r="H83" s="727"/>
      <c r="I83" s="146"/>
      <c r="J83" s="239">
        <f t="shared" si="8"/>
        <v>0</v>
      </c>
      <c r="K83" s="240">
        <v>0</v>
      </c>
      <c r="L83" s="232">
        <f t="shared" si="9"/>
        <v>0</v>
      </c>
      <c r="M83" s="595"/>
    </row>
    <row r="84" spans="1:13" s="596" customFormat="1" ht="15" hidden="1" customHeight="1" x14ac:dyDescent="0.35">
      <c r="A84" s="595"/>
      <c r="B84" s="1030"/>
      <c r="C84" s="1031"/>
      <c r="D84" s="1031"/>
      <c r="E84" s="727"/>
      <c r="F84" s="153"/>
      <c r="G84" s="727"/>
      <c r="H84" s="727"/>
      <c r="I84" s="146"/>
      <c r="J84" s="239">
        <f t="shared" si="8"/>
        <v>0</v>
      </c>
      <c r="K84" s="240">
        <v>0</v>
      </c>
      <c r="L84" s="232">
        <f t="shared" si="9"/>
        <v>0</v>
      </c>
      <c r="M84" s="595"/>
    </row>
    <row r="85" spans="1:13" s="596" customFormat="1" ht="15" hidden="1" customHeight="1" x14ac:dyDescent="0.35">
      <c r="A85" s="595"/>
      <c r="B85" s="1030"/>
      <c r="C85" s="1031"/>
      <c r="D85" s="1031"/>
      <c r="E85" s="727"/>
      <c r="F85" s="153"/>
      <c r="G85" s="727"/>
      <c r="H85" s="727"/>
      <c r="I85" s="146"/>
      <c r="J85" s="239">
        <f t="shared" si="8"/>
        <v>0</v>
      </c>
      <c r="K85" s="240">
        <v>0</v>
      </c>
      <c r="L85" s="232">
        <f t="shared" si="9"/>
        <v>0</v>
      </c>
      <c r="M85" s="595"/>
    </row>
    <row r="86" spans="1:13" s="596" customFormat="1" ht="15" hidden="1" customHeight="1" x14ac:dyDescent="0.35">
      <c r="A86" s="595"/>
      <c r="B86" s="1030"/>
      <c r="C86" s="1031"/>
      <c r="D86" s="1031"/>
      <c r="E86" s="464"/>
      <c r="F86" s="153"/>
      <c r="G86" s="464"/>
      <c r="H86" s="464"/>
      <c r="I86" s="146"/>
      <c r="J86" s="239">
        <f t="shared" si="6"/>
        <v>0</v>
      </c>
      <c r="K86" s="240">
        <v>0</v>
      </c>
      <c r="L86" s="232">
        <f t="shared" si="7"/>
        <v>0</v>
      </c>
      <c r="M86" s="595"/>
    </row>
    <row r="87" spans="1:13" s="596" customFormat="1" ht="14.65" hidden="1" customHeight="1" x14ac:dyDescent="0.35">
      <c r="A87" s="595"/>
      <c r="B87" s="1030"/>
      <c r="C87" s="1031"/>
      <c r="D87" s="1031"/>
      <c r="E87" s="464"/>
      <c r="F87" s="153"/>
      <c r="G87" s="464"/>
      <c r="H87" s="464"/>
      <c r="I87" s="146"/>
      <c r="J87" s="239">
        <f t="shared" si="6"/>
        <v>0</v>
      </c>
      <c r="K87" s="240">
        <v>0</v>
      </c>
      <c r="L87" s="232">
        <f t="shared" si="7"/>
        <v>0</v>
      </c>
      <c r="M87" s="595"/>
    </row>
    <row r="88" spans="1:13" s="596" customFormat="1" hidden="1" x14ac:dyDescent="0.35">
      <c r="A88" s="595"/>
      <c r="B88" s="1030"/>
      <c r="C88" s="1031"/>
      <c r="D88" s="1031"/>
      <c r="E88" s="464"/>
      <c r="F88" s="153"/>
      <c r="G88" s="464"/>
      <c r="H88" s="464"/>
      <c r="I88" s="146"/>
      <c r="J88" s="239">
        <f t="shared" si="6"/>
        <v>0</v>
      </c>
      <c r="K88" s="240">
        <v>0</v>
      </c>
      <c r="L88" s="232">
        <f t="shared" si="7"/>
        <v>0</v>
      </c>
      <c r="M88" s="595"/>
    </row>
    <row r="89" spans="1:13" s="596" customFormat="1" hidden="1" x14ac:dyDescent="0.35">
      <c r="A89" s="595"/>
      <c r="B89" s="1030"/>
      <c r="C89" s="1031"/>
      <c r="D89" s="1031"/>
      <c r="E89" s="464"/>
      <c r="F89" s="153"/>
      <c r="G89" s="464"/>
      <c r="H89" s="464"/>
      <c r="I89" s="146"/>
      <c r="J89" s="239">
        <f t="shared" si="6"/>
        <v>0</v>
      </c>
      <c r="K89" s="240">
        <v>0</v>
      </c>
      <c r="L89" s="232">
        <f t="shared" si="7"/>
        <v>0</v>
      </c>
      <c r="M89" s="595"/>
    </row>
    <row r="90" spans="1:13" s="596" customFormat="1" ht="15" hidden="1" customHeight="1" x14ac:dyDescent="0.35">
      <c r="A90" s="595"/>
      <c r="B90" s="1030"/>
      <c r="C90" s="1031"/>
      <c r="D90" s="1031"/>
      <c r="E90" s="464"/>
      <c r="F90" s="153"/>
      <c r="G90" s="464"/>
      <c r="H90" s="464"/>
      <c r="I90" s="146"/>
      <c r="J90" s="239">
        <f t="shared" si="6"/>
        <v>0</v>
      </c>
      <c r="K90" s="240">
        <v>0</v>
      </c>
      <c r="L90" s="232">
        <f t="shared" si="7"/>
        <v>0</v>
      </c>
      <c r="M90" s="595"/>
    </row>
    <row r="91" spans="1:13" s="596" customFormat="1" hidden="1" x14ac:dyDescent="0.35">
      <c r="A91" s="595"/>
      <c r="B91" s="1030"/>
      <c r="C91" s="1031"/>
      <c r="D91" s="1031"/>
      <c r="E91" s="464"/>
      <c r="F91" s="153"/>
      <c r="G91" s="464"/>
      <c r="H91" s="464"/>
      <c r="I91" s="146"/>
      <c r="J91" s="239">
        <f t="shared" si="6"/>
        <v>0</v>
      </c>
      <c r="K91" s="240">
        <v>0</v>
      </c>
      <c r="L91" s="232">
        <f t="shared" si="5"/>
        <v>0</v>
      </c>
      <c r="M91" s="595"/>
    </row>
    <row r="92" spans="1:13" s="596" customFormat="1" ht="15" hidden="1" customHeight="1" x14ac:dyDescent="0.35">
      <c r="A92" s="595"/>
      <c r="B92" s="1030"/>
      <c r="C92" s="1031"/>
      <c r="D92" s="1031"/>
      <c r="E92" s="464"/>
      <c r="F92" s="153"/>
      <c r="G92" s="464"/>
      <c r="H92" s="464"/>
      <c r="I92" s="146"/>
      <c r="J92" s="239">
        <f t="shared" si="6"/>
        <v>0</v>
      </c>
      <c r="K92" s="240">
        <v>0</v>
      </c>
      <c r="L92" s="232">
        <f t="shared" si="5"/>
        <v>0</v>
      </c>
      <c r="M92" s="595"/>
    </row>
    <row r="93" spans="1:13" s="596" customFormat="1" ht="15" hidden="1" customHeight="1" x14ac:dyDescent="0.35">
      <c r="A93" s="595"/>
      <c r="B93" s="1030"/>
      <c r="C93" s="1031"/>
      <c r="D93" s="1031"/>
      <c r="E93" s="464"/>
      <c r="F93" s="153"/>
      <c r="G93" s="464"/>
      <c r="H93" s="464"/>
      <c r="I93" s="146"/>
      <c r="J93" s="239">
        <f t="shared" si="6"/>
        <v>0</v>
      </c>
      <c r="K93" s="240">
        <v>0</v>
      </c>
      <c r="L93" s="232">
        <f t="shared" si="5"/>
        <v>0</v>
      </c>
      <c r="M93" s="595"/>
    </row>
    <row r="94" spans="1:13" s="596" customFormat="1" hidden="1" x14ac:dyDescent="0.35">
      <c r="A94" s="595"/>
      <c r="B94" s="1030"/>
      <c r="C94" s="1031"/>
      <c r="D94" s="1031"/>
      <c r="E94" s="464"/>
      <c r="F94" s="153"/>
      <c r="G94" s="464"/>
      <c r="H94" s="464"/>
      <c r="I94" s="146"/>
      <c r="J94" s="239">
        <f t="shared" si="6"/>
        <v>0</v>
      </c>
      <c r="K94" s="240">
        <v>0</v>
      </c>
      <c r="L94" s="232">
        <f t="shared" si="5"/>
        <v>0</v>
      </c>
      <c r="M94" s="595"/>
    </row>
    <row r="95" spans="1:13" s="596" customFormat="1" hidden="1" x14ac:dyDescent="0.35">
      <c r="A95" s="595"/>
      <c r="B95" s="1030"/>
      <c r="C95" s="1031"/>
      <c r="D95" s="1031"/>
      <c r="E95" s="464"/>
      <c r="F95" s="153"/>
      <c r="G95" s="464"/>
      <c r="H95" s="464"/>
      <c r="I95" s="146"/>
      <c r="J95" s="239">
        <f t="shared" si="6"/>
        <v>0</v>
      </c>
      <c r="K95" s="240">
        <v>0</v>
      </c>
      <c r="L95" s="232">
        <f t="shared" ref="L95:L98" si="10">ROUND(F95*H95*I95,0)</f>
        <v>0</v>
      </c>
      <c r="M95" s="595"/>
    </row>
    <row r="96" spans="1:13" s="596" customFormat="1" hidden="1" x14ac:dyDescent="0.35">
      <c r="A96" s="595"/>
      <c r="B96" s="1030"/>
      <c r="C96" s="1031"/>
      <c r="D96" s="1031"/>
      <c r="E96" s="464"/>
      <c r="F96" s="153"/>
      <c r="G96" s="464"/>
      <c r="H96" s="464"/>
      <c r="I96" s="146"/>
      <c r="J96" s="239">
        <f t="shared" si="6"/>
        <v>0</v>
      </c>
      <c r="K96" s="240">
        <v>0</v>
      </c>
      <c r="L96" s="232">
        <f t="shared" si="10"/>
        <v>0</v>
      </c>
      <c r="M96" s="595"/>
    </row>
    <row r="97" spans="1:13" s="596" customFormat="1" ht="15" customHeight="1" x14ac:dyDescent="0.35">
      <c r="A97" s="595"/>
      <c r="B97" s="1030"/>
      <c r="C97" s="1031"/>
      <c r="D97" s="1031"/>
      <c r="E97" s="464"/>
      <c r="F97" s="153"/>
      <c r="G97" s="464"/>
      <c r="H97" s="464"/>
      <c r="I97" s="146"/>
      <c r="J97" s="239">
        <f t="shared" si="6"/>
        <v>0</v>
      </c>
      <c r="K97" s="240">
        <v>0</v>
      </c>
      <c r="L97" s="232">
        <f t="shared" ref="L97" si="11">ROUND(F97*H97*I97,0)</f>
        <v>0</v>
      </c>
      <c r="M97" s="595"/>
    </row>
    <row r="98" spans="1:13" s="596" customFormat="1" ht="15" customHeight="1" x14ac:dyDescent="0.35">
      <c r="A98" s="595"/>
      <c r="B98" s="1030"/>
      <c r="C98" s="1031"/>
      <c r="D98" s="1031"/>
      <c r="E98" s="464"/>
      <c r="F98" s="153"/>
      <c r="G98" s="464"/>
      <c r="H98" s="464"/>
      <c r="I98" s="146"/>
      <c r="J98" s="239">
        <f t="shared" si="6"/>
        <v>0</v>
      </c>
      <c r="K98" s="240">
        <v>0</v>
      </c>
      <c r="L98" s="232">
        <f t="shared" si="10"/>
        <v>0</v>
      </c>
      <c r="M98" s="595"/>
    </row>
    <row r="99" spans="1:13" s="596" customFormat="1" x14ac:dyDescent="0.35">
      <c r="A99" s="595"/>
      <c r="B99" s="1027"/>
      <c r="C99" s="1028"/>
      <c r="D99" s="1028"/>
      <c r="E99" s="465"/>
      <c r="F99" s="590"/>
      <c r="G99" s="465"/>
      <c r="H99" s="465"/>
      <c r="I99" s="591"/>
      <c r="J99" s="592">
        <f t="shared" si="6"/>
        <v>0</v>
      </c>
      <c r="K99" s="593">
        <v>0</v>
      </c>
      <c r="L99" s="594">
        <f t="shared" si="5"/>
        <v>0</v>
      </c>
      <c r="M99" s="595"/>
    </row>
    <row r="100" spans="1:13" s="231" customFormat="1" ht="15" thickBot="1" x14ac:dyDescent="0.4">
      <c r="B100" s="969" t="s">
        <v>175</v>
      </c>
      <c r="C100" s="969"/>
      <c r="D100" s="969"/>
      <c r="E100" s="969"/>
      <c r="F100" s="969"/>
      <c r="G100" s="969"/>
      <c r="H100" s="969"/>
      <c r="I100" s="969"/>
      <c r="J100" s="516">
        <f>ROUND(SUM(J65:J99),0)</f>
        <v>0</v>
      </c>
      <c r="K100" s="516">
        <f>ROUND(SUM(K65:K99),0)</f>
        <v>0</v>
      </c>
      <c r="L100" s="516">
        <f>SUM(L65:L99)</f>
        <v>0</v>
      </c>
    </row>
    <row r="101" spans="1:13" s="231" customFormat="1" ht="15" thickTop="1" x14ac:dyDescent="0.35">
      <c r="B101" s="425"/>
      <c r="C101" s="425"/>
      <c r="D101" s="425"/>
      <c r="E101" s="425"/>
      <c r="F101" s="425"/>
      <c r="G101" s="425"/>
      <c r="H101" s="425"/>
      <c r="I101" s="425"/>
      <c r="J101" s="444"/>
      <c r="K101" s="444"/>
      <c r="L101" s="444"/>
    </row>
    <row r="102" spans="1:13" s="231" customFormat="1" x14ac:dyDescent="0.35">
      <c r="B102" s="233"/>
      <c r="C102" s="233"/>
      <c r="D102" s="233"/>
      <c r="E102" s="233"/>
      <c r="F102" s="234"/>
      <c r="G102" s="427"/>
      <c r="H102" s="427"/>
      <c r="I102" s="426"/>
      <c r="J102" s="235"/>
      <c r="K102" s="440" t="s">
        <v>339</v>
      </c>
      <c r="L102" s="441">
        <f>SUMIF(E65:E99,K102,L65:L99)</f>
        <v>0</v>
      </c>
    </row>
    <row r="103" spans="1:13" s="231" customFormat="1" x14ac:dyDescent="0.35">
      <c r="B103" s="233"/>
      <c r="C103" s="233"/>
      <c r="D103" s="233"/>
      <c r="E103" s="233"/>
      <c r="F103" s="234"/>
      <c r="G103" s="427"/>
      <c r="H103" s="427"/>
      <c r="I103" s="426"/>
      <c r="J103" s="235"/>
      <c r="K103" s="442" t="s">
        <v>340</v>
      </c>
      <c r="L103" s="443">
        <f>SUMIF(E65:E99,K103,L65:L99)</f>
        <v>0</v>
      </c>
    </row>
    <row r="104" spans="1:13" s="231" customFormat="1" x14ac:dyDescent="0.35">
      <c r="B104" s="236" t="s">
        <v>250</v>
      </c>
      <c r="C104" s="237"/>
      <c r="D104" s="237"/>
      <c r="E104" s="237"/>
      <c r="F104" s="237"/>
      <c r="G104" s="237"/>
      <c r="H104" s="237"/>
      <c r="I104" s="237"/>
      <c r="J104" s="237"/>
      <c r="K104" s="237"/>
      <c r="L104" s="237"/>
    </row>
    <row r="105" spans="1:13" ht="120.4" customHeight="1" x14ac:dyDescent="0.35">
      <c r="B105" s="1042"/>
      <c r="C105" s="1042"/>
      <c r="D105" s="1042"/>
      <c r="E105" s="1042"/>
      <c r="F105" s="1042"/>
      <c r="G105" s="1042"/>
      <c r="H105" s="1042"/>
      <c r="I105" s="1042"/>
      <c r="J105" s="1042"/>
      <c r="K105" s="1042"/>
      <c r="L105" s="238"/>
    </row>
    <row r="106" spans="1:13" ht="62.65" hidden="1" customHeight="1" x14ac:dyDescent="0.35"/>
    <row r="107" spans="1:13" ht="61.5" hidden="1" customHeight="1" x14ac:dyDescent="0.35"/>
    <row r="109" spans="1:13" s="231" customFormat="1" x14ac:dyDescent="0.35"/>
    <row r="110" spans="1:13" s="231" customFormat="1" hidden="1" x14ac:dyDescent="0.35"/>
    <row r="111" spans="1:13" s="231" customFormat="1" hidden="1" x14ac:dyDescent="0.35"/>
    <row r="112" spans="1:13" s="231" customFormat="1" hidden="1" x14ac:dyDescent="0.35"/>
    <row r="117" ht="54" hidden="1" customHeight="1" x14ac:dyDescent="0.35"/>
  </sheetData>
  <sheetProtection algorithmName="SHA-512" hashValue="HxtwtjwC3PiTLeryy974qSoRJ3RsbqRj95GRVB4c/EKbvuLHOkpo0m8ayDKQix4Gd5FPPt6fMgmwEwCIBYP6wg==" saltValue="ZPUSQ/9OfGybNJc2x4Odew==" spinCount="100000" sheet="1" formatColumns="0" formatRows="0" insertRows="0"/>
  <mergeCells count="104">
    <mergeCell ref="B66:D66"/>
    <mergeCell ref="B90:D90"/>
    <mergeCell ref="B97:D97"/>
    <mergeCell ref="B94:D94"/>
    <mergeCell ref="B99:D99"/>
    <mergeCell ref="B69:D69"/>
    <mergeCell ref="B70:D70"/>
    <mergeCell ref="B91:D91"/>
    <mergeCell ref="B92:D92"/>
    <mergeCell ref="B93:D93"/>
    <mergeCell ref="B95:D95"/>
    <mergeCell ref="B96:D96"/>
    <mergeCell ref="B98:D98"/>
    <mergeCell ref="B71:D71"/>
    <mergeCell ref="B72:D72"/>
    <mergeCell ref="B86:D86"/>
    <mergeCell ref="B2:L2"/>
    <mergeCell ref="B3:L3"/>
    <mergeCell ref="B4:L4"/>
    <mergeCell ref="B5:L5"/>
    <mergeCell ref="B65:D65"/>
    <mergeCell ref="B6:L6"/>
    <mergeCell ref="L7:L8"/>
    <mergeCell ref="F7:I7"/>
    <mergeCell ref="B7:D8"/>
    <mergeCell ref="J7:J8"/>
    <mergeCell ref="K7:K8"/>
    <mergeCell ref="E7:E8"/>
    <mergeCell ref="B9:D9"/>
    <mergeCell ref="B10:D10"/>
    <mergeCell ref="B46:D46"/>
    <mergeCell ref="B47:D47"/>
    <mergeCell ref="B88:D88"/>
    <mergeCell ref="B89:D89"/>
    <mergeCell ref="B105:K105"/>
    <mergeCell ref="B100:I100"/>
    <mergeCell ref="B87:D87"/>
    <mergeCell ref="B77:D77"/>
    <mergeCell ref="B78:D78"/>
    <mergeCell ref="B79:D79"/>
    <mergeCell ref="B80:D80"/>
    <mergeCell ref="B81:D81"/>
    <mergeCell ref="B82:D82"/>
    <mergeCell ref="B83:D83"/>
    <mergeCell ref="B84:D84"/>
    <mergeCell ref="B85:D85"/>
    <mergeCell ref="B25:D25"/>
    <mergeCell ref="B26:D26"/>
    <mergeCell ref="B27:D27"/>
    <mergeCell ref="B28:D28"/>
    <mergeCell ref="B29:D29"/>
    <mergeCell ref="B63:D63"/>
    <mergeCell ref="B64:D64"/>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58:D58"/>
    <mergeCell ref="B59:D59"/>
    <mergeCell ref="B60:D60"/>
    <mergeCell ref="B35:D35"/>
    <mergeCell ref="B36:D36"/>
    <mergeCell ref="B37:D37"/>
    <mergeCell ref="B38:D38"/>
    <mergeCell ref="B39:D39"/>
    <mergeCell ref="B30:D30"/>
    <mergeCell ref="B31:D31"/>
    <mergeCell ref="B32:D32"/>
    <mergeCell ref="B33:D33"/>
    <mergeCell ref="B34:D34"/>
    <mergeCell ref="B45:D45"/>
    <mergeCell ref="B73:D73"/>
    <mergeCell ref="B74:D74"/>
    <mergeCell ref="B75:D75"/>
    <mergeCell ref="B76:D76"/>
    <mergeCell ref="B40:D40"/>
    <mergeCell ref="B41:D41"/>
    <mergeCell ref="B42:D42"/>
    <mergeCell ref="B43:D43"/>
    <mergeCell ref="B44:D44"/>
    <mergeCell ref="B61:D61"/>
    <mergeCell ref="B62:D62"/>
    <mergeCell ref="B53:D53"/>
    <mergeCell ref="B54:D54"/>
    <mergeCell ref="B55:D55"/>
    <mergeCell ref="B56:D56"/>
    <mergeCell ref="B57:D57"/>
    <mergeCell ref="B48:D48"/>
    <mergeCell ref="B49:D49"/>
    <mergeCell ref="B50:D50"/>
    <mergeCell ref="B51:D51"/>
    <mergeCell ref="B52:D52"/>
    <mergeCell ref="B67:D67"/>
    <mergeCell ref="B68:D68"/>
  </mergeCells>
  <printOptions horizontalCentered="1"/>
  <pageMargins left="0.25" right="0.25" top="0.55000000000000004" bottom="0.67" header="0.3" footer="0.3"/>
  <pageSetup scale="82" fitToHeight="0" orientation="landscape" r:id="rId1"/>
  <headerFooter>
    <oddFooter>&amp;C&amp;"-,Italic"&amp;A</oddFooter>
  </headerFooter>
  <ignoredErrors>
    <ignoredError sqref="J86:J99 J65:J72" unlocked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List!$A$1:$A$2</xm:f>
          </x14:formula1>
          <xm:sqref>E9:E99</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2"/>
  <sheetViews>
    <sheetView workbookViewId="0">
      <selection sqref="A1:A2"/>
    </sheetView>
  </sheetViews>
  <sheetFormatPr defaultRowHeight="14.5" x14ac:dyDescent="0.35"/>
  <sheetData>
    <row r="1" spans="1:1" x14ac:dyDescent="0.35">
      <c r="A1" s="210" t="s">
        <v>339</v>
      </c>
    </row>
    <row r="2" spans="1:1" x14ac:dyDescent="0.35">
      <c r="A2" s="210" t="s">
        <v>340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B1:I36"/>
  <sheetViews>
    <sheetView topLeftCell="A10" workbookViewId="0">
      <selection activeCell="N26" sqref="N26"/>
    </sheetView>
  </sheetViews>
  <sheetFormatPr defaultColWidth="9.26953125" defaultRowHeight="14.5" x14ac:dyDescent="0.35"/>
  <cols>
    <col min="1" max="1" width="2.54296875" style="6" customWidth="1"/>
    <col min="2" max="2" width="37.26953125" style="6" customWidth="1"/>
    <col min="3" max="3" width="11.54296875" style="6" customWidth="1"/>
    <col min="4" max="8" width="13" style="6" customWidth="1"/>
    <col min="9" max="9" width="14.54296875" style="6" customWidth="1"/>
    <col min="10" max="10" width="2.7265625" style="6" customWidth="1"/>
    <col min="11" max="16384" width="9.26953125" style="6"/>
  </cols>
  <sheetData>
    <row r="1" spans="2:9" ht="30" customHeight="1" x14ac:dyDescent="0.35">
      <c r="B1" s="1057" t="s">
        <v>149</v>
      </c>
      <c r="C1" s="1057"/>
      <c r="D1" s="1057"/>
      <c r="E1" s="1057"/>
      <c r="F1" s="1057"/>
      <c r="G1" s="1057"/>
      <c r="H1" s="1057"/>
    </row>
    <row r="2" spans="2:9" ht="46.5" customHeight="1" x14ac:dyDescent="0.35">
      <c r="B2" s="1059" t="s">
        <v>154</v>
      </c>
      <c r="C2" s="1059"/>
      <c r="D2" s="1059"/>
      <c r="E2" s="1059"/>
      <c r="F2" s="1059"/>
      <c r="G2" s="1059"/>
      <c r="H2" s="1059"/>
      <c r="I2" s="1059"/>
    </row>
    <row r="3" spans="2:9" ht="16.5" customHeight="1" x14ac:dyDescent="0.35">
      <c r="B3" s="1061" t="s">
        <v>51</v>
      </c>
      <c r="C3" s="1052" t="s">
        <v>6</v>
      </c>
      <c r="D3" s="1052"/>
      <c r="E3" s="1052"/>
      <c r="F3" s="1052" t="s">
        <v>29</v>
      </c>
      <c r="G3" s="1052"/>
      <c r="H3" s="1052"/>
      <c r="I3" s="1052" t="s">
        <v>35</v>
      </c>
    </row>
    <row r="4" spans="2:9" ht="14.25" customHeight="1" x14ac:dyDescent="0.35">
      <c r="B4" s="1061"/>
      <c r="C4" s="1052"/>
      <c r="D4" s="1052"/>
      <c r="E4" s="1052"/>
      <c r="F4" s="37" t="s">
        <v>49</v>
      </c>
      <c r="G4" s="37" t="s">
        <v>50</v>
      </c>
      <c r="H4" s="37" t="s">
        <v>47</v>
      </c>
      <c r="I4" s="1052"/>
    </row>
    <row r="5" spans="2:9" x14ac:dyDescent="0.35">
      <c r="B5" s="58"/>
      <c r="C5" s="1062"/>
      <c r="D5" s="1062"/>
      <c r="E5" s="1062"/>
      <c r="I5" s="44">
        <f t="shared" ref="I5:I6" si="0">SUM(I4:I4)</f>
        <v>0</v>
      </c>
    </row>
    <row r="6" spans="2:9" ht="15" customHeight="1" x14ac:dyDescent="0.65">
      <c r="B6" s="39"/>
      <c r="C6" s="1063"/>
      <c r="D6" s="1063"/>
      <c r="E6" s="1063"/>
      <c r="F6" s="40"/>
      <c r="G6" s="40"/>
      <c r="H6" s="40"/>
      <c r="I6" s="66">
        <f t="shared" si="0"/>
        <v>0</v>
      </c>
    </row>
    <row r="7" spans="2:9" x14ac:dyDescent="0.35">
      <c r="B7" s="39"/>
      <c r="C7" s="39"/>
      <c r="D7" s="39"/>
      <c r="E7" s="39"/>
      <c r="F7" s="39"/>
      <c r="G7" s="1053" t="s">
        <v>40</v>
      </c>
      <c r="H7" s="1053"/>
      <c r="I7" s="44">
        <f>SUM(I6:I6)</f>
        <v>0</v>
      </c>
    </row>
    <row r="8" spans="2:9" x14ac:dyDescent="0.35">
      <c r="B8" s="39"/>
      <c r="C8" s="39"/>
      <c r="D8" s="39"/>
      <c r="E8" s="39"/>
      <c r="F8" s="39"/>
      <c r="G8" s="103"/>
      <c r="H8" s="103"/>
      <c r="I8" s="44"/>
    </row>
    <row r="9" spans="2:9" x14ac:dyDescent="0.35">
      <c r="B9" s="1052" t="s">
        <v>52</v>
      </c>
      <c r="C9" s="1052" t="s">
        <v>41</v>
      </c>
      <c r="D9" s="1064" t="s">
        <v>29</v>
      </c>
      <c r="E9" s="1064"/>
      <c r="F9" s="1064"/>
      <c r="G9" s="1064"/>
      <c r="H9" s="1064"/>
      <c r="I9" s="1052" t="s">
        <v>35</v>
      </c>
    </row>
    <row r="10" spans="2:9" x14ac:dyDescent="0.35">
      <c r="B10" s="1052"/>
      <c r="C10" s="1052"/>
      <c r="D10" s="109" t="s">
        <v>42</v>
      </c>
      <c r="E10" s="109" t="s">
        <v>43</v>
      </c>
      <c r="F10" s="109" t="s">
        <v>44</v>
      </c>
      <c r="G10" s="109" t="s">
        <v>45</v>
      </c>
      <c r="H10" s="109" t="s">
        <v>46</v>
      </c>
      <c r="I10" s="1052"/>
    </row>
    <row r="11" spans="2:9" x14ac:dyDescent="0.35">
      <c r="B11" s="58"/>
      <c r="C11" s="36"/>
      <c r="D11" s="36"/>
      <c r="E11" s="36"/>
      <c r="F11" s="36"/>
      <c r="G11" s="36"/>
      <c r="H11" s="36"/>
      <c r="I11" s="44">
        <f t="shared" ref="I11:I12" si="1">SUM(I10:I10)</f>
        <v>0</v>
      </c>
    </row>
    <row r="12" spans="2:9" ht="17.5" x14ac:dyDescent="0.65">
      <c r="B12" s="39"/>
      <c r="C12" s="39"/>
      <c r="D12" s="41"/>
      <c r="E12" s="43"/>
      <c r="F12" s="41"/>
      <c r="G12" s="41"/>
      <c r="H12" s="41"/>
      <c r="I12" s="66">
        <f t="shared" si="1"/>
        <v>0</v>
      </c>
    </row>
    <row r="13" spans="2:9" x14ac:dyDescent="0.35">
      <c r="E13" s="17"/>
      <c r="G13" s="1053" t="s">
        <v>40</v>
      </c>
      <c r="H13" s="1053"/>
      <c r="I13" s="44">
        <f>SUM(I12:I12)</f>
        <v>0</v>
      </c>
    </row>
    <row r="14" spans="2:9" x14ac:dyDescent="0.35">
      <c r="E14" s="17"/>
      <c r="I14" s="17"/>
    </row>
    <row r="15" spans="2:9" ht="17.5" x14ac:dyDescent="0.65">
      <c r="B15" s="12"/>
      <c r="C15" s="12"/>
      <c r="D15" s="54"/>
      <c r="E15" s="59"/>
      <c r="F15" s="12"/>
      <c r="G15" s="12"/>
      <c r="H15" s="12"/>
      <c r="I15" s="66">
        <f>I14</f>
        <v>0</v>
      </c>
    </row>
    <row r="16" spans="2:9" x14ac:dyDescent="0.35">
      <c r="E16" s="17"/>
      <c r="G16" s="1058" t="s">
        <v>37</v>
      </c>
      <c r="H16" s="1058"/>
      <c r="I16" s="44">
        <f>I15</f>
        <v>0</v>
      </c>
    </row>
    <row r="17" spans="2:9" x14ac:dyDescent="0.35">
      <c r="E17" s="17"/>
      <c r="I17" s="17"/>
    </row>
    <row r="18" spans="2:9" ht="15" customHeight="1" x14ac:dyDescent="0.35">
      <c r="E18" s="17"/>
      <c r="I18" s="17"/>
    </row>
    <row r="19" spans="2:9" hidden="1" x14ac:dyDescent="0.35">
      <c r="E19" s="17"/>
      <c r="I19" s="17"/>
    </row>
    <row r="20" spans="2:9" hidden="1" x14ac:dyDescent="0.35">
      <c r="E20" s="17"/>
      <c r="I20" s="17"/>
    </row>
    <row r="21" spans="2:9" hidden="1" x14ac:dyDescent="0.35">
      <c r="E21" s="17"/>
      <c r="I21" s="17"/>
    </row>
    <row r="22" spans="2:9" x14ac:dyDescent="0.35">
      <c r="E22" s="17"/>
      <c r="I22" s="17"/>
    </row>
    <row r="23" spans="2:9" x14ac:dyDescent="0.35">
      <c r="E23" s="17"/>
      <c r="I23" s="17"/>
    </row>
    <row r="24" spans="2:9" x14ac:dyDescent="0.35">
      <c r="B24" s="34" t="s">
        <v>53</v>
      </c>
      <c r="C24" s="49"/>
      <c r="D24" s="49"/>
      <c r="E24" s="49"/>
      <c r="F24" s="49"/>
      <c r="G24" s="49"/>
      <c r="H24" s="49"/>
      <c r="I24" s="56"/>
    </row>
    <row r="25" spans="2:9" ht="30" customHeight="1" x14ac:dyDescent="0.35">
      <c r="B25" s="1054"/>
      <c r="C25" s="1055"/>
      <c r="D25" s="1055"/>
      <c r="E25" s="1055"/>
      <c r="F25" s="1055"/>
      <c r="G25" s="1055"/>
      <c r="H25" s="1055"/>
      <c r="I25" s="1056"/>
    </row>
    <row r="26" spans="2:9" x14ac:dyDescent="0.35">
      <c r="B26" s="28"/>
      <c r="C26" s="23"/>
      <c r="D26" s="23"/>
      <c r="E26" s="23"/>
      <c r="F26" s="23"/>
      <c r="G26" s="23"/>
      <c r="H26" s="23"/>
      <c r="I26" s="27"/>
    </row>
    <row r="27" spans="2:9" x14ac:dyDescent="0.35">
      <c r="B27" s="28"/>
      <c r="C27" s="23"/>
      <c r="D27" s="23"/>
      <c r="E27" s="23"/>
      <c r="F27" s="23"/>
      <c r="G27" s="23"/>
      <c r="H27" s="23"/>
      <c r="I27" s="7"/>
    </row>
    <row r="28" spans="2:9" x14ac:dyDescent="0.35">
      <c r="B28" s="28"/>
      <c r="C28" s="23"/>
      <c r="D28" s="23"/>
      <c r="E28" s="23"/>
      <c r="F28" s="23"/>
      <c r="G28" s="23"/>
      <c r="H28" s="23"/>
      <c r="I28" s="7"/>
    </row>
    <row r="29" spans="2:9" x14ac:dyDescent="0.35">
      <c r="B29" s="30"/>
      <c r="C29" s="24"/>
      <c r="D29" s="24"/>
      <c r="E29" s="24"/>
      <c r="F29" s="10"/>
      <c r="G29" s="100"/>
      <c r="H29" s="100" t="s">
        <v>38</v>
      </c>
      <c r="I29" s="113">
        <f>I7+I13</f>
        <v>0</v>
      </c>
    </row>
    <row r="32" spans="2:9" x14ac:dyDescent="0.35">
      <c r="B32" s="34" t="s">
        <v>54</v>
      </c>
      <c r="C32" s="35"/>
      <c r="D32" s="25"/>
      <c r="E32" s="25"/>
      <c r="F32" s="25"/>
      <c r="G32" s="25"/>
      <c r="H32" s="25"/>
      <c r="I32" s="53"/>
    </row>
    <row r="33" spans="2:9" x14ac:dyDescent="0.35">
      <c r="B33" s="32"/>
      <c r="C33" s="26"/>
      <c r="D33" s="26"/>
      <c r="E33" s="26"/>
      <c r="F33" s="26"/>
      <c r="G33" s="26"/>
      <c r="H33" s="26"/>
      <c r="I33" s="7"/>
    </row>
    <row r="34" spans="2:9" x14ac:dyDescent="0.35">
      <c r="B34" s="51"/>
      <c r="C34" s="52"/>
      <c r="D34" s="52"/>
      <c r="E34" s="52"/>
      <c r="F34" s="10"/>
      <c r="G34" s="101"/>
      <c r="H34" s="101" t="s">
        <v>37</v>
      </c>
      <c r="I34" s="113">
        <f>I16</f>
        <v>0</v>
      </c>
    </row>
    <row r="35" spans="2:9" x14ac:dyDescent="0.35">
      <c r="H35" s="47"/>
    </row>
    <row r="36" spans="2:9" x14ac:dyDescent="0.35">
      <c r="G36" s="1060" t="s">
        <v>172</v>
      </c>
      <c r="H36" s="1060"/>
      <c r="I36" s="44">
        <f>I29+I34</f>
        <v>0</v>
      </c>
    </row>
  </sheetData>
  <mergeCells count="17">
    <mergeCell ref="G36:H36"/>
    <mergeCell ref="F3:H3"/>
    <mergeCell ref="B3:B4"/>
    <mergeCell ref="C3:E4"/>
    <mergeCell ref="C5:E5"/>
    <mergeCell ref="C6:E6"/>
    <mergeCell ref="G13:H13"/>
    <mergeCell ref="B9:B10"/>
    <mergeCell ref="C9:C10"/>
    <mergeCell ref="D9:H9"/>
    <mergeCell ref="I3:I4"/>
    <mergeCell ref="G7:H7"/>
    <mergeCell ref="B25:I25"/>
    <mergeCell ref="B1:H1"/>
    <mergeCell ref="G16:H16"/>
    <mergeCell ref="B2:I2"/>
    <mergeCell ref="I9:I10"/>
  </mergeCells>
  <printOptions horizontalCentered="1"/>
  <pageMargins left="0.25" right="0.25" top="0.25" bottom="0.25" header="0.3" footer="0.3"/>
  <pageSetup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dimension ref="A1:G36"/>
  <sheetViews>
    <sheetView topLeftCell="A4" workbookViewId="0">
      <selection activeCell="I29" sqref="I29"/>
    </sheetView>
  </sheetViews>
  <sheetFormatPr defaultColWidth="9.26953125" defaultRowHeight="14.5" x14ac:dyDescent="0.35"/>
  <cols>
    <col min="1" max="2" width="23.26953125" style="6" customWidth="1"/>
    <col min="3" max="5" width="16.54296875" style="6" customWidth="1"/>
    <col min="6" max="6" width="15" style="6" customWidth="1"/>
    <col min="7" max="7" width="16.54296875" style="6" customWidth="1"/>
    <col min="8" max="8" width="2.26953125" style="6" customWidth="1"/>
    <col min="9" max="16384" width="9.26953125" style="6"/>
  </cols>
  <sheetData>
    <row r="1" spans="1:7" ht="30" customHeight="1" x14ac:dyDescent="0.35">
      <c r="A1" s="1057" t="s">
        <v>149</v>
      </c>
      <c r="B1" s="1057"/>
      <c r="C1" s="1057"/>
      <c r="D1" s="1057"/>
      <c r="E1" s="1057"/>
      <c r="F1" s="1057"/>
      <c r="G1" s="1057"/>
    </row>
    <row r="2" spans="1:7" ht="63" customHeight="1" x14ac:dyDescent="0.35">
      <c r="A2" s="1059" t="s">
        <v>159</v>
      </c>
      <c r="B2" s="1059"/>
      <c r="C2" s="1059"/>
      <c r="D2" s="1059"/>
      <c r="E2" s="1059"/>
      <c r="F2" s="1059"/>
      <c r="G2" s="1059"/>
    </row>
    <row r="3" spans="1:7" ht="25.5" customHeight="1" x14ac:dyDescent="0.35">
      <c r="A3" s="1065" t="s">
        <v>19</v>
      </c>
      <c r="B3" s="1065"/>
      <c r="C3" s="1065" t="s">
        <v>55</v>
      </c>
      <c r="D3" s="1065"/>
      <c r="E3" s="1065"/>
      <c r="F3" s="1065"/>
      <c r="G3" s="106" t="s">
        <v>35</v>
      </c>
    </row>
    <row r="4" spans="1:7" x14ac:dyDescent="0.35">
      <c r="A4" s="55" t="s">
        <v>2</v>
      </c>
      <c r="B4" s="12"/>
      <c r="C4" s="12"/>
      <c r="D4" s="12"/>
      <c r="E4" s="12"/>
      <c r="F4" s="12"/>
      <c r="G4" s="12"/>
    </row>
    <row r="5" spans="1:7" ht="15.5" x14ac:dyDescent="0.45">
      <c r="A5" s="39" t="s">
        <v>64</v>
      </c>
      <c r="B5" s="39"/>
      <c r="C5" s="39"/>
      <c r="D5" s="39"/>
      <c r="E5" s="41"/>
      <c r="F5" s="40"/>
      <c r="G5" s="48">
        <v>0</v>
      </c>
    </row>
    <row r="6" spans="1:7" x14ac:dyDescent="0.35">
      <c r="E6" s="1053" t="s">
        <v>40</v>
      </c>
      <c r="F6" s="1053"/>
      <c r="G6" s="44">
        <f>SUM(G4:G5)</f>
        <v>0</v>
      </c>
    </row>
    <row r="9" spans="1:7" x14ac:dyDescent="0.35">
      <c r="E9" s="1058" t="s">
        <v>37</v>
      </c>
      <c r="F9" s="1058"/>
      <c r="G9" s="44">
        <f>G8</f>
        <v>0</v>
      </c>
    </row>
    <row r="10" spans="1:7" x14ac:dyDescent="0.35">
      <c r="F10" s="61"/>
      <c r="G10" s="61"/>
    </row>
    <row r="11" spans="1:7" x14ac:dyDescent="0.35">
      <c r="F11" s="61"/>
      <c r="G11" s="61"/>
    </row>
    <row r="12" spans="1:7" x14ac:dyDescent="0.35">
      <c r="F12" s="61"/>
      <c r="G12" s="61"/>
    </row>
    <row r="13" spans="1:7" x14ac:dyDescent="0.35">
      <c r="F13" s="61"/>
      <c r="G13" s="61"/>
    </row>
    <row r="14" spans="1:7" ht="6.75" customHeight="1" x14ac:dyDescent="0.35">
      <c r="F14" s="61"/>
      <c r="G14" s="61"/>
    </row>
    <row r="15" spans="1:7" hidden="1" x14ac:dyDescent="0.35">
      <c r="F15" s="61"/>
      <c r="G15" s="61"/>
    </row>
    <row r="16" spans="1:7" hidden="1" x14ac:dyDescent="0.35">
      <c r="F16" s="61"/>
      <c r="G16" s="61"/>
    </row>
    <row r="17" spans="1:7" hidden="1" x14ac:dyDescent="0.35">
      <c r="F17" s="61"/>
      <c r="G17" s="61"/>
    </row>
    <row r="18" spans="1:7" hidden="1" x14ac:dyDescent="0.35">
      <c r="F18" s="61"/>
      <c r="G18" s="61"/>
    </row>
    <row r="19" spans="1:7" hidden="1" x14ac:dyDescent="0.35">
      <c r="F19" s="61"/>
      <c r="G19" s="61"/>
    </row>
    <row r="20" spans="1:7" x14ac:dyDescent="0.35">
      <c r="F20" s="61"/>
      <c r="G20" s="61"/>
    </row>
    <row r="21" spans="1:7" x14ac:dyDescent="0.35">
      <c r="F21" s="61"/>
      <c r="G21" s="61"/>
    </row>
    <row r="22" spans="1:7" x14ac:dyDescent="0.35">
      <c r="F22" s="61"/>
      <c r="G22" s="61"/>
    </row>
    <row r="23" spans="1:7" x14ac:dyDescent="0.35">
      <c r="F23" s="61"/>
      <c r="G23" s="61"/>
    </row>
    <row r="24" spans="1:7" x14ac:dyDescent="0.35">
      <c r="A24" s="34" t="s">
        <v>56</v>
      </c>
      <c r="B24" s="49"/>
      <c r="C24" s="49"/>
      <c r="D24" s="49"/>
      <c r="E24" s="49"/>
      <c r="F24" s="49"/>
      <c r="G24" s="50"/>
    </row>
    <row r="25" spans="1:7" x14ac:dyDescent="0.35">
      <c r="A25" s="45"/>
      <c r="B25" s="23"/>
      <c r="C25" s="23"/>
      <c r="D25" s="23"/>
      <c r="E25" s="23"/>
      <c r="F25" s="23"/>
      <c r="G25" s="29"/>
    </row>
    <row r="26" spans="1:7" x14ac:dyDescent="0.35">
      <c r="A26" s="28"/>
      <c r="B26" s="23"/>
      <c r="C26" s="23"/>
      <c r="D26" s="23"/>
      <c r="E26" s="23"/>
      <c r="F26" s="23"/>
      <c r="G26" s="29"/>
    </row>
    <row r="27" spans="1:7" x14ac:dyDescent="0.35">
      <c r="A27" s="28"/>
      <c r="B27" s="23"/>
      <c r="C27" s="23"/>
      <c r="D27" s="23"/>
      <c r="E27" s="23"/>
      <c r="F27" s="23"/>
      <c r="G27" s="29"/>
    </row>
    <row r="28" spans="1:7" x14ac:dyDescent="0.35">
      <c r="A28" s="28"/>
      <c r="B28" s="23"/>
      <c r="C28" s="23"/>
      <c r="D28" s="23"/>
      <c r="E28" s="23"/>
      <c r="F28" s="23"/>
      <c r="G28" s="29"/>
    </row>
    <row r="29" spans="1:7" x14ac:dyDescent="0.35">
      <c r="A29" s="30"/>
      <c r="B29" s="24"/>
      <c r="C29" s="24"/>
      <c r="D29" s="24"/>
      <c r="E29" s="10"/>
      <c r="F29" s="100" t="s">
        <v>38</v>
      </c>
      <c r="G29" s="113">
        <f>G6</f>
        <v>0</v>
      </c>
    </row>
    <row r="32" spans="1:7" x14ac:dyDescent="0.35">
      <c r="A32" s="34" t="s">
        <v>57</v>
      </c>
      <c r="B32" s="35"/>
      <c r="C32" s="25"/>
      <c r="D32" s="25"/>
      <c r="E32" s="25"/>
      <c r="F32" s="25"/>
      <c r="G32" s="31"/>
    </row>
    <row r="33" spans="1:7" x14ac:dyDescent="0.35">
      <c r="A33" s="32"/>
      <c r="B33" s="26"/>
      <c r="C33" s="26"/>
      <c r="D33" s="26"/>
      <c r="E33" s="26"/>
      <c r="F33" s="26"/>
      <c r="G33" s="33"/>
    </row>
    <row r="34" spans="1:7" x14ac:dyDescent="0.35">
      <c r="A34" s="51"/>
      <c r="B34" s="52"/>
      <c r="C34" s="52"/>
      <c r="D34" s="52"/>
      <c r="E34" s="10"/>
      <c r="F34" s="101" t="s">
        <v>37</v>
      </c>
      <c r="G34" s="113">
        <f>G9</f>
        <v>0</v>
      </c>
    </row>
    <row r="35" spans="1:7" x14ac:dyDescent="0.35">
      <c r="G35" s="47"/>
    </row>
    <row r="36" spans="1:7" x14ac:dyDescent="0.35">
      <c r="E36" s="1060" t="s">
        <v>58</v>
      </c>
      <c r="F36" s="1060"/>
      <c r="G36" s="44">
        <f>G29+G34</f>
        <v>0</v>
      </c>
    </row>
  </sheetData>
  <mergeCells count="7">
    <mergeCell ref="A1:G1"/>
    <mergeCell ref="A2:G2"/>
    <mergeCell ref="E6:F6"/>
    <mergeCell ref="E36:F36"/>
    <mergeCell ref="C3:F3"/>
    <mergeCell ref="A3:B3"/>
    <mergeCell ref="E9:F9"/>
  </mergeCells>
  <printOptions horizontalCentered="1"/>
  <pageMargins left="0.25" right="0.25" top="0.25" bottom="0.25" header="0.3" footer="0.3"/>
  <pageSetup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theme="0"/>
  </sheetPr>
  <dimension ref="A1:K42"/>
  <sheetViews>
    <sheetView zoomScaleNormal="100" workbookViewId="0">
      <selection activeCell="B34" sqref="B34:I34"/>
    </sheetView>
  </sheetViews>
  <sheetFormatPr defaultColWidth="0" defaultRowHeight="13" zeroHeight="1" x14ac:dyDescent="0.3"/>
  <cols>
    <col min="1" max="1" width="2.54296875" style="300" customWidth="1"/>
    <col min="2" max="2" width="18" style="288" customWidth="1"/>
    <col min="3" max="3" width="18.54296875" style="288" customWidth="1"/>
    <col min="4" max="4" width="13.26953125" style="288" customWidth="1"/>
    <col min="5" max="5" width="10.7265625" style="288" customWidth="1"/>
    <col min="6" max="6" width="19.54296875" style="288" customWidth="1"/>
    <col min="7" max="7" width="14.7265625" style="288" customWidth="1"/>
    <col min="8" max="10" width="14.26953125" style="288" customWidth="1"/>
    <col min="11" max="11" width="3.26953125" style="300" customWidth="1"/>
    <col min="12" max="16384" width="3.26953125" style="288" hidden="1"/>
  </cols>
  <sheetData>
    <row r="1" spans="1:11" s="606" customFormat="1" ht="19.899999999999999" customHeight="1" x14ac:dyDescent="0.35">
      <c r="A1" s="530"/>
      <c r="B1" s="530" t="str">
        <f>'Fringe Benefits'!B1</f>
        <v xml:space="preserve">Implementing Agency Name: </v>
      </c>
      <c r="C1" s="530"/>
      <c r="D1" s="530"/>
      <c r="E1" s="530"/>
      <c r="F1" s="530"/>
      <c r="H1" s="530" t="str">
        <f>Supplies!J1</f>
        <v xml:space="preserve">Grant #: </v>
      </c>
      <c r="I1" s="530"/>
      <c r="J1" s="530"/>
    </row>
    <row r="2" spans="1:11" s="300" customFormat="1" ht="25.5" customHeight="1" x14ac:dyDescent="0.3">
      <c r="B2" s="988" t="s">
        <v>149</v>
      </c>
      <c r="C2" s="988"/>
      <c r="D2" s="988"/>
      <c r="E2" s="988"/>
      <c r="F2" s="988"/>
      <c r="G2" s="988"/>
      <c r="H2" s="988"/>
      <c r="I2" s="988"/>
      <c r="J2" s="988"/>
    </row>
    <row r="3" spans="1:11" s="300" customFormat="1" ht="58.15" customHeight="1" x14ac:dyDescent="0.3">
      <c r="B3" s="1073" t="s">
        <v>155</v>
      </c>
      <c r="C3" s="1073"/>
      <c r="D3" s="1073"/>
      <c r="E3" s="1073"/>
      <c r="F3" s="1073"/>
      <c r="G3" s="1073"/>
      <c r="H3" s="1073"/>
      <c r="I3" s="1073"/>
      <c r="J3" s="1073"/>
    </row>
    <row r="4" spans="1:11" s="300" customFormat="1" x14ac:dyDescent="0.3"/>
    <row r="5" spans="1:11" s="300" customFormat="1" x14ac:dyDescent="0.3">
      <c r="B5" s="1074" t="s">
        <v>59</v>
      </c>
      <c r="C5" s="1074"/>
      <c r="D5" s="1074" t="s">
        <v>29</v>
      </c>
      <c r="E5" s="1074"/>
      <c r="F5" s="1074"/>
      <c r="G5" s="1074"/>
      <c r="H5" s="1016" t="s">
        <v>185</v>
      </c>
      <c r="I5" s="1018" t="s">
        <v>186</v>
      </c>
      <c r="J5" s="1018" t="s">
        <v>174</v>
      </c>
    </row>
    <row r="6" spans="1:11" s="300" customFormat="1" x14ac:dyDescent="0.3">
      <c r="B6" s="1074"/>
      <c r="C6" s="1074"/>
      <c r="D6" s="466" t="s">
        <v>4</v>
      </c>
      <c r="E6" s="466" t="s">
        <v>44</v>
      </c>
      <c r="F6" s="466" t="s">
        <v>301</v>
      </c>
      <c r="G6" s="466" t="s">
        <v>300</v>
      </c>
      <c r="H6" s="1017"/>
      <c r="I6" s="1019"/>
      <c r="J6" s="1019"/>
    </row>
    <row r="7" spans="1:11" s="608" customFormat="1" ht="14.5" x14ac:dyDescent="0.35">
      <c r="A7" s="607"/>
      <c r="B7" s="1071"/>
      <c r="C7" s="1072"/>
      <c r="D7" s="599"/>
      <c r="E7" s="600"/>
      <c r="F7" s="601"/>
      <c r="G7" s="602"/>
      <c r="H7" s="603">
        <f>J7-I7</f>
        <v>0</v>
      </c>
      <c r="I7" s="604">
        <v>0</v>
      </c>
      <c r="J7" s="605">
        <f>ROUND(D7*F7*G7,0)</f>
        <v>0</v>
      </c>
      <c r="K7" s="607"/>
    </row>
    <row r="8" spans="1:11" s="608" customFormat="1" ht="14.5" x14ac:dyDescent="0.35">
      <c r="A8" s="607"/>
      <c r="B8" s="1075"/>
      <c r="C8" s="1076"/>
      <c r="D8" s="455"/>
      <c r="E8" s="150"/>
      <c r="F8" s="205"/>
      <c r="G8" s="207"/>
      <c r="H8" s="206">
        <f t="shared" ref="H8:H19" si="0">J8-I8</f>
        <v>0</v>
      </c>
      <c r="I8" s="209">
        <v>0</v>
      </c>
      <c r="J8" s="319">
        <f t="shared" ref="J8:J18" si="1">ROUND(D8*F8*G8,0)</f>
        <v>0</v>
      </c>
      <c r="K8" s="607"/>
    </row>
    <row r="9" spans="1:11" s="608" customFormat="1" ht="14.5" x14ac:dyDescent="0.35">
      <c r="A9" s="607"/>
      <c r="B9" s="1075"/>
      <c r="C9" s="1076"/>
      <c r="D9" s="455"/>
      <c r="E9" s="150"/>
      <c r="F9" s="205"/>
      <c r="G9" s="207"/>
      <c r="H9" s="206">
        <f t="shared" si="0"/>
        <v>0</v>
      </c>
      <c r="I9" s="209">
        <v>0</v>
      </c>
      <c r="J9" s="319">
        <f t="shared" si="1"/>
        <v>0</v>
      </c>
      <c r="K9" s="607"/>
    </row>
    <row r="10" spans="1:11" s="608" customFormat="1" ht="14.5" x14ac:dyDescent="0.35">
      <c r="A10" s="607"/>
      <c r="B10" s="1066"/>
      <c r="C10" s="1067"/>
      <c r="D10" s="318"/>
      <c r="E10" s="150"/>
      <c r="F10" s="205"/>
      <c r="G10" s="207"/>
      <c r="H10" s="206">
        <f t="shared" si="0"/>
        <v>0</v>
      </c>
      <c r="I10" s="209">
        <v>0</v>
      </c>
      <c r="J10" s="319">
        <f t="shared" si="1"/>
        <v>0</v>
      </c>
      <c r="K10" s="607"/>
    </row>
    <row r="11" spans="1:11" s="608" customFormat="1" ht="14.5" x14ac:dyDescent="0.35">
      <c r="A11" s="607"/>
      <c r="B11" s="1066"/>
      <c r="C11" s="1067"/>
      <c r="D11" s="318"/>
      <c r="E11" s="150"/>
      <c r="F11" s="205"/>
      <c r="G11" s="207"/>
      <c r="H11" s="206">
        <f t="shared" si="0"/>
        <v>0</v>
      </c>
      <c r="I11" s="209">
        <v>0</v>
      </c>
      <c r="J11" s="319">
        <f t="shared" si="1"/>
        <v>0</v>
      </c>
      <c r="K11" s="607"/>
    </row>
    <row r="12" spans="1:11" s="608" customFormat="1" ht="14.5" x14ac:dyDescent="0.35">
      <c r="A12" s="607"/>
      <c r="B12" s="1066"/>
      <c r="C12" s="1067"/>
      <c r="D12" s="318"/>
      <c r="E12" s="150"/>
      <c r="F12" s="205"/>
      <c r="G12" s="207"/>
      <c r="H12" s="206">
        <f t="shared" si="0"/>
        <v>0</v>
      </c>
      <c r="I12" s="209">
        <v>0</v>
      </c>
      <c r="J12" s="319">
        <f t="shared" si="1"/>
        <v>0</v>
      </c>
      <c r="K12" s="607"/>
    </row>
    <row r="13" spans="1:11" s="608" customFormat="1" ht="14.5" x14ac:dyDescent="0.35">
      <c r="A13" s="607"/>
      <c r="B13" s="1066"/>
      <c r="C13" s="1067"/>
      <c r="D13" s="318"/>
      <c r="E13" s="150"/>
      <c r="F13" s="205"/>
      <c r="G13" s="207"/>
      <c r="H13" s="206">
        <f t="shared" si="0"/>
        <v>0</v>
      </c>
      <c r="I13" s="209">
        <v>0</v>
      </c>
      <c r="J13" s="319">
        <f t="shared" si="1"/>
        <v>0</v>
      </c>
      <c r="K13" s="607"/>
    </row>
    <row r="14" spans="1:11" s="608" customFormat="1" ht="14.5" x14ac:dyDescent="0.35">
      <c r="A14" s="607"/>
      <c r="B14" s="1066"/>
      <c r="C14" s="1067"/>
      <c r="D14" s="318"/>
      <c r="E14" s="150"/>
      <c r="F14" s="205"/>
      <c r="G14" s="207"/>
      <c r="H14" s="206">
        <f t="shared" si="0"/>
        <v>0</v>
      </c>
      <c r="I14" s="209">
        <v>0</v>
      </c>
      <c r="J14" s="319">
        <f t="shared" si="1"/>
        <v>0</v>
      </c>
      <c r="K14" s="607"/>
    </row>
    <row r="15" spans="1:11" s="608" customFormat="1" ht="14.5" x14ac:dyDescent="0.35">
      <c r="A15" s="607"/>
      <c r="B15" s="1066"/>
      <c r="C15" s="1067"/>
      <c r="D15" s="318"/>
      <c r="E15" s="150"/>
      <c r="F15" s="205"/>
      <c r="G15" s="207"/>
      <c r="H15" s="206">
        <f t="shared" si="0"/>
        <v>0</v>
      </c>
      <c r="I15" s="209">
        <v>0</v>
      </c>
      <c r="J15" s="319">
        <f t="shared" si="1"/>
        <v>0</v>
      </c>
      <c r="K15" s="607"/>
    </row>
    <row r="16" spans="1:11" s="608" customFormat="1" ht="14.5" x14ac:dyDescent="0.35">
      <c r="A16" s="607"/>
      <c r="B16" s="1066"/>
      <c r="C16" s="1067"/>
      <c r="D16" s="318"/>
      <c r="E16" s="150"/>
      <c r="F16" s="205"/>
      <c r="G16" s="207"/>
      <c r="H16" s="206">
        <f t="shared" si="0"/>
        <v>0</v>
      </c>
      <c r="I16" s="209">
        <v>0</v>
      </c>
      <c r="J16" s="319">
        <f t="shared" ref="J16:J17" si="2">ROUND(D16*F16*G16,0)</f>
        <v>0</v>
      </c>
      <c r="K16" s="607"/>
    </row>
    <row r="17" spans="1:11" s="608" customFormat="1" ht="14.5" x14ac:dyDescent="0.35">
      <c r="A17" s="607"/>
      <c r="B17" s="1066"/>
      <c r="C17" s="1067"/>
      <c r="D17" s="318"/>
      <c r="E17" s="150"/>
      <c r="F17" s="205"/>
      <c r="G17" s="207"/>
      <c r="H17" s="206">
        <f t="shared" si="0"/>
        <v>0</v>
      </c>
      <c r="I17" s="209">
        <v>0</v>
      </c>
      <c r="J17" s="319">
        <f t="shared" si="2"/>
        <v>0</v>
      </c>
      <c r="K17" s="607"/>
    </row>
    <row r="18" spans="1:11" s="608" customFormat="1" ht="14.5" x14ac:dyDescent="0.35">
      <c r="A18" s="607"/>
      <c r="B18" s="1066"/>
      <c r="C18" s="1067"/>
      <c r="D18" s="318"/>
      <c r="E18" s="150"/>
      <c r="F18" s="205"/>
      <c r="G18" s="207"/>
      <c r="H18" s="206">
        <f t="shared" si="0"/>
        <v>0</v>
      </c>
      <c r="I18" s="209">
        <v>0</v>
      </c>
      <c r="J18" s="319">
        <f t="shared" si="1"/>
        <v>0</v>
      </c>
      <c r="K18" s="607"/>
    </row>
    <row r="19" spans="1:11" s="608" customFormat="1" ht="14.5" x14ac:dyDescent="0.35">
      <c r="A19" s="607"/>
      <c r="B19" s="1066"/>
      <c r="C19" s="1067"/>
      <c r="D19" s="318"/>
      <c r="E19" s="150"/>
      <c r="F19" s="205"/>
      <c r="G19" s="207"/>
      <c r="H19" s="206">
        <f t="shared" si="0"/>
        <v>0</v>
      </c>
      <c r="I19" s="209">
        <v>0</v>
      </c>
      <c r="J19" s="319">
        <f t="shared" ref="J19:J25" si="3">ROUND(D19*F19*G19,0)</f>
        <v>0</v>
      </c>
      <c r="K19" s="607"/>
    </row>
    <row r="20" spans="1:11" s="608" customFormat="1" ht="14.5" x14ac:dyDescent="0.35">
      <c r="A20" s="607"/>
      <c r="B20" s="1066"/>
      <c r="C20" s="1067"/>
      <c r="D20" s="318"/>
      <c r="E20" s="150"/>
      <c r="F20" s="205"/>
      <c r="G20" s="207"/>
      <c r="H20" s="206">
        <f t="shared" ref="H20:H30" si="4">J20-I20</f>
        <v>0</v>
      </c>
      <c r="I20" s="209">
        <v>0</v>
      </c>
      <c r="J20" s="319">
        <f t="shared" si="3"/>
        <v>0</v>
      </c>
      <c r="K20" s="607"/>
    </row>
    <row r="21" spans="1:11" s="608" customFormat="1" ht="14.5" x14ac:dyDescent="0.35">
      <c r="A21" s="607"/>
      <c r="B21" s="1066"/>
      <c r="C21" s="1067"/>
      <c r="D21" s="318"/>
      <c r="E21" s="150"/>
      <c r="F21" s="205"/>
      <c r="G21" s="207"/>
      <c r="H21" s="206">
        <f t="shared" si="4"/>
        <v>0</v>
      </c>
      <c r="I21" s="209">
        <v>0</v>
      </c>
      <c r="J21" s="319">
        <f t="shared" si="3"/>
        <v>0</v>
      </c>
      <c r="K21" s="607"/>
    </row>
    <row r="22" spans="1:11" s="608" customFormat="1" ht="14.5" x14ac:dyDescent="0.35">
      <c r="A22" s="607"/>
      <c r="B22" s="1066"/>
      <c r="C22" s="1067"/>
      <c r="D22" s="318"/>
      <c r="E22" s="150"/>
      <c r="F22" s="205"/>
      <c r="G22" s="207"/>
      <c r="H22" s="206">
        <f t="shared" si="4"/>
        <v>0</v>
      </c>
      <c r="I22" s="209">
        <v>0</v>
      </c>
      <c r="J22" s="319">
        <f t="shared" si="3"/>
        <v>0</v>
      </c>
      <c r="K22" s="607"/>
    </row>
    <row r="23" spans="1:11" s="608" customFormat="1" ht="14.5" x14ac:dyDescent="0.35">
      <c r="A23" s="607"/>
      <c r="B23" s="1066"/>
      <c r="C23" s="1067"/>
      <c r="D23" s="318"/>
      <c r="E23" s="150"/>
      <c r="F23" s="205"/>
      <c r="G23" s="207"/>
      <c r="H23" s="206">
        <f t="shared" si="4"/>
        <v>0</v>
      </c>
      <c r="I23" s="209">
        <v>0</v>
      </c>
      <c r="J23" s="319">
        <f t="shared" si="3"/>
        <v>0</v>
      </c>
      <c r="K23" s="607"/>
    </row>
    <row r="24" spans="1:11" s="608" customFormat="1" ht="14.5" x14ac:dyDescent="0.35">
      <c r="A24" s="607"/>
      <c r="B24" s="1066"/>
      <c r="C24" s="1067"/>
      <c r="D24" s="318"/>
      <c r="E24" s="150"/>
      <c r="F24" s="205"/>
      <c r="G24" s="207"/>
      <c r="H24" s="206">
        <f t="shared" si="4"/>
        <v>0</v>
      </c>
      <c r="I24" s="209">
        <v>0</v>
      </c>
      <c r="J24" s="319">
        <f t="shared" si="3"/>
        <v>0</v>
      </c>
      <c r="K24" s="607"/>
    </row>
    <row r="25" spans="1:11" s="608" customFormat="1" ht="14.5" x14ac:dyDescent="0.35">
      <c r="A25" s="607"/>
      <c r="B25" s="1066"/>
      <c r="C25" s="1067"/>
      <c r="D25" s="318"/>
      <c r="E25" s="150"/>
      <c r="F25" s="205"/>
      <c r="G25" s="207"/>
      <c r="H25" s="206">
        <f t="shared" si="4"/>
        <v>0</v>
      </c>
      <c r="I25" s="209">
        <v>0</v>
      </c>
      <c r="J25" s="319">
        <f t="shared" si="3"/>
        <v>0</v>
      </c>
      <c r="K25" s="607"/>
    </row>
    <row r="26" spans="1:11" s="608" customFormat="1" ht="14.5" x14ac:dyDescent="0.35">
      <c r="A26" s="607"/>
      <c r="B26" s="1066"/>
      <c r="C26" s="1067"/>
      <c r="D26" s="318"/>
      <c r="E26" s="150"/>
      <c r="F26" s="205"/>
      <c r="G26" s="207"/>
      <c r="H26" s="206">
        <f t="shared" si="4"/>
        <v>0</v>
      </c>
      <c r="I26" s="209">
        <v>0</v>
      </c>
      <c r="J26" s="319">
        <f t="shared" ref="J26:J30" si="5">ROUND(D26*F26*G26,0)</f>
        <v>0</v>
      </c>
      <c r="K26" s="607"/>
    </row>
    <row r="27" spans="1:11" s="608" customFormat="1" ht="14.5" x14ac:dyDescent="0.35">
      <c r="A27" s="607"/>
      <c r="B27" s="1066"/>
      <c r="C27" s="1067"/>
      <c r="D27" s="318"/>
      <c r="E27" s="150"/>
      <c r="F27" s="205"/>
      <c r="G27" s="207"/>
      <c r="H27" s="206">
        <f t="shared" si="4"/>
        <v>0</v>
      </c>
      <c r="I27" s="209">
        <v>0</v>
      </c>
      <c r="J27" s="319">
        <f t="shared" si="5"/>
        <v>0</v>
      </c>
      <c r="K27" s="607"/>
    </row>
    <row r="28" spans="1:11" s="608" customFormat="1" ht="14.5" x14ac:dyDescent="0.35">
      <c r="A28" s="607"/>
      <c r="B28" s="1066"/>
      <c r="C28" s="1067"/>
      <c r="D28" s="318"/>
      <c r="E28" s="150"/>
      <c r="F28" s="205"/>
      <c r="G28" s="207"/>
      <c r="H28" s="206">
        <f t="shared" si="4"/>
        <v>0</v>
      </c>
      <c r="I28" s="209">
        <v>0</v>
      </c>
      <c r="J28" s="319">
        <f t="shared" ref="J28" si="6">ROUND(D28*F28*G28,0)</f>
        <v>0</v>
      </c>
      <c r="K28" s="607"/>
    </row>
    <row r="29" spans="1:11" s="608" customFormat="1" ht="14.5" x14ac:dyDescent="0.35">
      <c r="A29" s="607"/>
      <c r="B29" s="1066"/>
      <c r="C29" s="1067"/>
      <c r="D29" s="318"/>
      <c r="E29" s="150"/>
      <c r="F29" s="205"/>
      <c r="G29" s="207"/>
      <c r="H29" s="206">
        <f t="shared" si="4"/>
        <v>0</v>
      </c>
      <c r="I29" s="209">
        <v>0</v>
      </c>
      <c r="J29" s="319">
        <f t="shared" si="5"/>
        <v>0</v>
      </c>
      <c r="K29" s="607"/>
    </row>
    <row r="30" spans="1:11" s="608" customFormat="1" ht="14.5" x14ac:dyDescent="0.35">
      <c r="A30" s="607"/>
      <c r="B30" s="1068"/>
      <c r="C30" s="1069"/>
      <c r="D30" s="445"/>
      <c r="E30" s="446"/>
      <c r="F30" s="447"/>
      <c r="G30" s="448"/>
      <c r="H30" s="206">
        <f t="shared" si="4"/>
        <v>0</v>
      </c>
      <c r="I30" s="209">
        <v>0</v>
      </c>
      <c r="J30" s="450">
        <f t="shared" si="5"/>
        <v>0</v>
      </c>
      <c r="K30" s="607"/>
    </row>
    <row r="31" spans="1:11" s="300" customFormat="1" ht="13.5" thickBot="1" x14ac:dyDescent="0.35">
      <c r="F31" s="1070" t="s">
        <v>281</v>
      </c>
      <c r="G31" s="1070"/>
      <c r="H31" s="609">
        <f t="shared" ref="H31:I31" si="7">SUM(H7:H30)</f>
        <v>0</v>
      </c>
      <c r="I31" s="609">
        <f t="shared" si="7"/>
        <v>0</v>
      </c>
      <c r="J31" s="609">
        <f>SUM(J7:J30)</f>
        <v>0</v>
      </c>
    </row>
    <row r="32" spans="1:11" s="300" customFormat="1" ht="13.5" thickTop="1" x14ac:dyDescent="0.3"/>
    <row r="33" spans="2:10" s="300" customFormat="1" x14ac:dyDescent="0.3">
      <c r="B33" s="321" t="s">
        <v>279</v>
      </c>
    </row>
    <row r="34" spans="2:10" ht="72" customHeight="1" x14ac:dyDescent="0.3">
      <c r="B34" s="968"/>
      <c r="C34" s="968"/>
      <c r="D34" s="968"/>
      <c r="E34" s="968"/>
      <c r="F34" s="968"/>
      <c r="G34" s="968"/>
      <c r="H34" s="968"/>
      <c r="I34" s="968"/>
      <c r="J34" s="300"/>
    </row>
    <row r="35" spans="2:10" s="300" customFormat="1" x14ac:dyDescent="0.3"/>
    <row r="40" spans="2:10" ht="14.5" hidden="1" x14ac:dyDescent="0.35">
      <c r="B40" s="118"/>
      <c r="C40" s="118"/>
      <c r="D40" s="118"/>
      <c r="E40" s="118"/>
      <c r="F40" s="118"/>
      <c r="G40" s="118"/>
      <c r="H40" s="118"/>
      <c r="I40" s="118"/>
      <c r="J40" s="118"/>
    </row>
    <row r="41" spans="2:10" ht="14.5" hidden="1" x14ac:dyDescent="0.35">
      <c r="B41" s="118"/>
      <c r="C41" s="118"/>
      <c r="D41" s="118"/>
      <c r="E41" s="118"/>
      <c r="F41" s="118"/>
      <c r="G41" s="118"/>
      <c r="H41" s="118"/>
      <c r="I41" s="118"/>
      <c r="J41" s="322"/>
    </row>
    <row r="42" spans="2:10" ht="14.5" hidden="1" x14ac:dyDescent="0.35">
      <c r="B42" s="118"/>
      <c r="C42" s="118"/>
      <c r="D42" s="118"/>
      <c r="E42" s="118"/>
      <c r="F42" s="323"/>
      <c r="G42" s="323"/>
      <c r="H42" s="323"/>
      <c r="I42" s="323"/>
      <c r="J42" s="324"/>
    </row>
  </sheetData>
  <sheetProtection algorithmName="SHA-512" hashValue="Yn0C5FubefbqL4KJz5pW6QM3IzUg5LhIpF9lExP3WvOicPrKlbX2kVjo7Lc0oyA7yFd6QFSG2EAHMpFQXJIifQ==" saltValue="C2DPtIwXwmRLTtybnTrh7Q==" spinCount="100000" sheet="1" formatColumns="0" formatRows="0" insertRows="0" selectLockedCells="1"/>
  <mergeCells count="33">
    <mergeCell ref="B15:C15"/>
    <mergeCell ref="B18:C18"/>
    <mergeCell ref="B16:C16"/>
    <mergeCell ref="B17:C17"/>
    <mergeCell ref="B28:C28"/>
    <mergeCell ref="B7:C7"/>
    <mergeCell ref="B19:C19"/>
    <mergeCell ref="B2:J2"/>
    <mergeCell ref="B3:J3"/>
    <mergeCell ref="D5:G5"/>
    <mergeCell ref="B5:C6"/>
    <mergeCell ref="J5:J6"/>
    <mergeCell ref="H5:H6"/>
    <mergeCell ref="I5:I6"/>
    <mergeCell ref="B8:C8"/>
    <mergeCell ref="B9:C9"/>
    <mergeCell ref="B10:C10"/>
    <mergeCell ref="B11:C11"/>
    <mergeCell ref="B12:C12"/>
    <mergeCell ref="B13:C13"/>
    <mergeCell ref="B14:C14"/>
    <mergeCell ref="B34:I34"/>
    <mergeCell ref="B25:C25"/>
    <mergeCell ref="B20:C20"/>
    <mergeCell ref="B21:C21"/>
    <mergeCell ref="B22:C22"/>
    <mergeCell ref="B23:C23"/>
    <mergeCell ref="B24:C24"/>
    <mergeCell ref="B26:C26"/>
    <mergeCell ref="B27:C27"/>
    <mergeCell ref="B29:C29"/>
    <mergeCell ref="B30:C30"/>
    <mergeCell ref="F31:G31"/>
  </mergeCells>
  <printOptions horizontalCentered="1"/>
  <pageMargins left="0.25" right="0.25" top="0.56000000000000005" bottom="0.66" header="0.28000000000000003" footer="0.31"/>
  <pageSetup scale="97" orientation="landscape" r:id="rId1"/>
  <headerFooter>
    <oddFooter>&amp;C&amp;"-,Italic"&amp;A</oddFooter>
  </headerFooter>
  <rowBreaks count="1" manualBreakCount="1">
    <brk id="32" min="1" max="9" man="1"/>
  </rowBreaks>
  <ignoredErrors>
    <ignoredError sqref="H7:H30" unlockedFormula="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dimension ref="A1:G35"/>
  <sheetViews>
    <sheetView topLeftCell="A13" workbookViewId="0">
      <selection activeCell="D22" sqref="D21:D22"/>
    </sheetView>
  </sheetViews>
  <sheetFormatPr defaultColWidth="9.26953125" defaultRowHeight="14.5" x14ac:dyDescent="0.35"/>
  <cols>
    <col min="1" max="5" width="18.54296875" style="6" customWidth="1"/>
    <col min="6" max="6" width="16" style="6" customWidth="1"/>
    <col min="7" max="7" width="18.54296875" style="6" customWidth="1"/>
    <col min="8" max="8" width="2.26953125" style="6" customWidth="1"/>
    <col min="9" max="16384" width="9.26953125" style="6"/>
  </cols>
  <sheetData>
    <row r="1" spans="1:7" ht="20.25" customHeight="1" x14ac:dyDescent="0.35">
      <c r="A1" s="1057" t="s">
        <v>149</v>
      </c>
      <c r="B1" s="1057"/>
      <c r="C1" s="1057"/>
      <c r="D1" s="1057"/>
      <c r="E1" s="1057"/>
      <c r="F1" s="1057"/>
      <c r="G1" s="1057"/>
    </row>
    <row r="2" spans="1:7" ht="53.25" customHeight="1" x14ac:dyDescent="0.35">
      <c r="A2" s="1059" t="s">
        <v>156</v>
      </c>
      <c r="B2" s="1059"/>
      <c r="C2" s="1059"/>
      <c r="D2" s="1059"/>
      <c r="E2" s="1059"/>
      <c r="F2" s="1059"/>
      <c r="G2" s="1059"/>
    </row>
    <row r="3" spans="1:7" x14ac:dyDescent="0.35">
      <c r="A3" s="1065" t="s">
        <v>19</v>
      </c>
      <c r="B3" s="1065"/>
      <c r="C3" s="1065" t="s">
        <v>55</v>
      </c>
      <c r="D3" s="1065"/>
      <c r="E3" s="1065"/>
      <c r="F3" s="1065"/>
      <c r="G3" s="106" t="s">
        <v>35</v>
      </c>
    </row>
    <row r="4" spans="1:7" x14ac:dyDescent="0.35">
      <c r="A4" s="55"/>
      <c r="B4" s="12"/>
      <c r="C4" s="12"/>
      <c r="D4" s="12"/>
      <c r="E4" s="12"/>
      <c r="F4" s="12"/>
      <c r="G4" s="44">
        <f t="shared" ref="G4:G5" si="0">SUM(G2:G3)</f>
        <v>0</v>
      </c>
    </row>
    <row r="5" spans="1:7" ht="17.5" x14ac:dyDescent="0.65">
      <c r="A5" s="39"/>
      <c r="B5" s="39"/>
      <c r="C5" s="39"/>
      <c r="D5" s="39"/>
      <c r="E5" s="41"/>
      <c r="F5" s="40"/>
      <c r="G5" s="66">
        <f t="shared" si="0"/>
        <v>0</v>
      </c>
    </row>
    <row r="6" spans="1:7" x14ac:dyDescent="0.35">
      <c r="E6" s="1053" t="s">
        <v>40</v>
      </c>
      <c r="F6" s="1053"/>
      <c r="G6" s="44">
        <f>SUM(G4:G5)</f>
        <v>0</v>
      </c>
    </row>
    <row r="8" spans="1:7" ht="17.5" x14ac:dyDescent="0.65">
      <c r="G8" s="66">
        <f>G7</f>
        <v>0</v>
      </c>
    </row>
    <row r="9" spans="1:7" x14ac:dyDescent="0.35">
      <c r="E9" s="1058" t="s">
        <v>37</v>
      </c>
      <c r="F9" s="1058"/>
      <c r="G9" s="44">
        <f>G8</f>
        <v>0</v>
      </c>
    </row>
    <row r="10" spans="1:7" x14ac:dyDescent="0.35">
      <c r="F10" s="61"/>
      <c r="G10" s="61"/>
    </row>
    <row r="11" spans="1:7" x14ac:dyDescent="0.35">
      <c r="F11" s="61"/>
      <c r="G11" s="61"/>
    </row>
    <row r="12" spans="1:7" x14ac:dyDescent="0.35">
      <c r="F12" s="61"/>
      <c r="G12" s="61"/>
    </row>
    <row r="13" spans="1:7" x14ac:dyDescent="0.35">
      <c r="F13" s="61"/>
      <c r="G13" s="61"/>
    </row>
    <row r="14" spans="1:7" x14ac:dyDescent="0.35">
      <c r="F14" s="61"/>
      <c r="G14" s="61"/>
    </row>
    <row r="15" spans="1:7" x14ac:dyDescent="0.35">
      <c r="F15" s="61"/>
      <c r="G15" s="61"/>
    </row>
    <row r="16" spans="1:7" x14ac:dyDescent="0.35">
      <c r="F16" s="61"/>
      <c r="G16" s="61"/>
    </row>
    <row r="17" spans="1:7" x14ac:dyDescent="0.35">
      <c r="F17" s="61"/>
      <c r="G17" s="61"/>
    </row>
    <row r="18" spans="1:7" x14ac:dyDescent="0.35">
      <c r="F18" s="61"/>
      <c r="G18" s="61"/>
    </row>
    <row r="19" spans="1:7" x14ac:dyDescent="0.35">
      <c r="F19" s="61"/>
      <c r="G19" s="61"/>
    </row>
    <row r="20" spans="1:7" x14ac:dyDescent="0.35">
      <c r="F20" s="61"/>
      <c r="G20" s="61"/>
    </row>
    <row r="21" spans="1:7" x14ac:dyDescent="0.35">
      <c r="F21" s="61"/>
      <c r="G21" s="61"/>
    </row>
    <row r="22" spans="1:7" x14ac:dyDescent="0.35">
      <c r="F22" s="61"/>
      <c r="G22" s="61"/>
    </row>
    <row r="23" spans="1:7" x14ac:dyDescent="0.35">
      <c r="A23" s="34" t="s">
        <v>60</v>
      </c>
      <c r="B23" s="49"/>
      <c r="C23" s="49"/>
      <c r="D23" s="49"/>
      <c r="E23" s="49"/>
      <c r="F23" s="49"/>
      <c r="G23" s="50"/>
    </row>
    <row r="24" spans="1:7" x14ac:dyDescent="0.35">
      <c r="A24" s="45"/>
      <c r="B24" s="23"/>
      <c r="C24" s="23"/>
      <c r="D24" s="23"/>
      <c r="E24" s="23"/>
      <c r="F24" s="23"/>
      <c r="G24" s="29"/>
    </row>
    <row r="25" spans="1:7" x14ac:dyDescent="0.35">
      <c r="A25" s="28"/>
      <c r="B25" s="23"/>
      <c r="C25" s="23"/>
      <c r="D25" s="23"/>
      <c r="E25" s="23"/>
      <c r="F25" s="23"/>
      <c r="G25" s="29"/>
    </row>
    <row r="26" spans="1:7" x14ac:dyDescent="0.35">
      <c r="A26" s="28"/>
      <c r="B26" s="23"/>
      <c r="C26" s="23"/>
      <c r="D26" s="23"/>
      <c r="E26" s="23"/>
      <c r="F26" s="23"/>
      <c r="G26" s="29"/>
    </row>
    <row r="27" spans="1:7" x14ac:dyDescent="0.35">
      <c r="A27" s="28"/>
      <c r="B27" s="23"/>
      <c r="C27" s="23"/>
      <c r="D27" s="23"/>
      <c r="E27" s="23"/>
      <c r="F27" s="23"/>
      <c r="G27" s="29"/>
    </row>
    <row r="28" spans="1:7" x14ac:dyDescent="0.35">
      <c r="A28" s="30"/>
      <c r="B28" s="24"/>
      <c r="C28" s="24"/>
      <c r="D28" s="24"/>
      <c r="E28" s="10"/>
      <c r="F28" s="100" t="s">
        <v>38</v>
      </c>
      <c r="G28" s="113">
        <f>G6</f>
        <v>0</v>
      </c>
    </row>
    <row r="31" spans="1:7" x14ac:dyDescent="0.35">
      <c r="A31" s="34" t="s">
        <v>61</v>
      </c>
      <c r="B31" s="35"/>
      <c r="C31" s="25"/>
      <c r="D31" s="25"/>
      <c r="E31" s="25"/>
      <c r="F31" s="25"/>
      <c r="G31" s="31"/>
    </row>
    <row r="32" spans="1:7" x14ac:dyDescent="0.35">
      <c r="A32" s="32"/>
      <c r="B32" s="26"/>
      <c r="C32" s="26"/>
      <c r="D32" s="26"/>
      <c r="E32" s="26"/>
      <c r="F32" s="26"/>
      <c r="G32" s="33"/>
    </row>
    <row r="33" spans="1:7" x14ac:dyDescent="0.35">
      <c r="A33" s="51"/>
      <c r="B33" s="52"/>
      <c r="C33" s="52"/>
      <c r="D33" s="52"/>
      <c r="E33" s="10"/>
      <c r="F33" s="101" t="s">
        <v>37</v>
      </c>
      <c r="G33" s="113">
        <v>0</v>
      </c>
    </row>
    <row r="34" spans="1:7" x14ac:dyDescent="0.35">
      <c r="G34" s="47"/>
    </row>
    <row r="35" spans="1:7" x14ac:dyDescent="0.35">
      <c r="E35" s="1060" t="s">
        <v>62</v>
      </c>
      <c r="F35" s="1060"/>
      <c r="G35" s="44">
        <f>G28+G33</f>
        <v>0</v>
      </c>
    </row>
  </sheetData>
  <mergeCells count="7">
    <mergeCell ref="E35:F35"/>
    <mergeCell ref="E9:F9"/>
    <mergeCell ref="A1:G1"/>
    <mergeCell ref="A2:G2"/>
    <mergeCell ref="A3:B3"/>
    <mergeCell ref="C3:F3"/>
    <mergeCell ref="E6:F6"/>
  </mergeCells>
  <printOptions horizontalCentered="1"/>
  <pageMargins left="0.25" right="0.25" top="0.25" bottom="0.25" header="0.3" footer="0.3"/>
  <pageSetup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tabColor theme="0"/>
    <pageSetUpPr fitToPage="1"/>
  </sheetPr>
  <dimension ref="A1:K35"/>
  <sheetViews>
    <sheetView zoomScaleNormal="100" workbookViewId="0">
      <selection activeCell="B1" sqref="B1:J34"/>
    </sheetView>
  </sheetViews>
  <sheetFormatPr defaultColWidth="0" defaultRowHeight="14.5" zeroHeight="1" x14ac:dyDescent="0.35"/>
  <cols>
    <col min="1" max="1" width="2.1796875" style="231" customWidth="1"/>
    <col min="2" max="2" width="22.54296875" style="118" customWidth="1"/>
    <col min="3" max="3" width="12.7265625" style="118" customWidth="1"/>
    <col min="4" max="4" width="12.453125" style="118" customWidth="1"/>
    <col min="5" max="5" width="12.7265625" style="118" customWidth="1"/>
    <col min="6" max="6" width="13.7265625" style="118" customWidth="1"/>
    <col min="7" max="7" width="12.7265625" style="118" customWidth="1"/>
    <col min="8" max="10" width="14.7265625" style="118" customWidth="1"/>
    <col min="11" max="11" width="1.81640625" style="231" customWidth="1"/>
    <col min="12" max="16384" width="9.26953125" style="118" hidden="1"/>
  </cols>
  <sheetData>
    <row r="1" spans="1:11" s="583" customFormat="1" ht="19.899999999999999" customHeight="1" x14ac:dyDescent="0.35">
      <c r="B1" s="530" t="str">
        <f>'Fringe Benefits'!B1</f>
        <v xml:space="preserve">Implementing Agency Name: </v>
      </c>
      <c r="D1" s="530"/>
      <c r="E1" s="530"/>
      <c r="F1" s="530"/>
      <c r="G1" s="530"/>
      <c r="H1" s="530"/>
      <c r="I1" s="530" t="str">
        <f>Supplies!J1</f>
        <v xml:space="preserve">Grant #: </v>
      </c>
    </row>
    <row r="2" spans="1:11" s="231" customFormat="1" ht="29.25" customHeight="1" x14ac:dyDescent="0.35">
      <c r="B2" s="988" t="s">
        <v>149</v>
      </c>
      <c r="C2" s="988"/>
      <c r="D2" s="988"/>
      <c r="E2" s="988"/>
      <c r="F2" s="988"/>
      <c r="G2" s="988"/>
      <c r="H2" s="988"/>
      <c r="I2" s="988"/>
      <c r="J2" s="988"/>
    </row>
    <row r="3" spans="1:11" s="231" customFormat="1" ht="45" customHeight="1" x14ac:dyDescent="0.35">
      <c r="B3" s="1073" t="s">
        <v>157</v>
      </c>
      <c r="C3" s="1073"/>
      <c r="D3" s="1073"/>
      <c r="E3" s="1073"/>
      <c r="F3" s="1073"/>
      <c r="G3" s="1073"/>
      <c r="H3" s="1073"/>
      <c r="I3" s="1073"/>
      <c r="J3" s="1073"/>
    </row>
    <row r="4" spans="1:11" s="231" customFormat="1" ht="12" customHeight="1" x14ac:dyDescent="0.35">
      <c r="B4" s="300"/>
      <c r="C4" s="300"/>
      <c r="D4" s="300"/>
      <c r="E4" s="300"/>
      <c r="F4" s="300"/>
      <c r="G4" s="300"/>
      <c r="H4" s="300"/>
    </row>
    <row r="5" spans="1:11" s="231" customFormat="1" x14ac:dyDescent="0.35">
      <c r="B5" s="1074" t="s">
        <v>59</v>
      </c>
      <c r="C5" s="1074"/>
      <c r="D5" s="1074" t="s">
        <v>29</v>
      </c>
      <c r="E5" s="1074"/>
      <c r="F5" s="1074"/>
      <c r="G5" s="1078"/>
      <c r="H5" s="1016" t="s">
        <v>185</v>
      </c>
      <c r="I5" s="1018" t="s">
        <v>186</v>
      </c>
      <c r="J5" s="1018" t="s">
        <v>174</v>
      </c>
    </row>
    <row r="6" spans="1:11" s="231" customFormat="1" x14ac:dyDescent="0.35">
      <c r="B6" s="1074"/>
      <c r="C6" s="1074"/>
      <c r="D6" s="466" t="s">
        <v>35</v>
      </c>
      <c r="E6" s="466" t="s">
        <v>44</v>
      </c>
      <c r="F6" s="466" t="s">
        <v>34</v>
      </c>
      <c r="G6" s="467" t="s">
        <v>352</v>
      </c>
      <c r="H6" s="1017"/>
      <c r="I6" s="1019"/>
      <c r="J6" s="1019"/>
    </row>
    <row r="7" spans="1:11" s="598" customFormat="1" x14ac:dyDescent="0.35">
      <c r="A7" s="597"/>
      <c r="B7" s="1079"/>
      <c r="C7" s="1080"/>
      <c r="D7" s="615"/>
      <c r="E7" s="616"/>
      <c r="F7" s="617"/>
      <c r="G7" s="618"/>
      <c r="H7" s="626">
        <f t="shared" ref="H7:H12" si="0">J7-I7</f>
        <v>0</v>
      </c>
      <c r="I7" s="627">
        <v>0</v>
      </c>
      <c r="J7" s="619">
        <f t="shared" ref="J7:J24" si="1">ROUND(D7*F7*G7,0)</f>
        <v>0</v>
      </c>
      <c r="K7" s="597"/>
    </row>
    <row r="8" spans="1:11" s="598" customFormat="1" x14ac:dyDescent="0.35">
      <c r="A8" s="597"/>
      <c r="B8" s="1081"/>
      <c r="C8" s="1082"/>
      <c r="D8" s="610"/>
      <c r="E8" s="611"/>
      <c r="F8" s="550"/>
      <c r="G8" s="612"/>
      <c r="H8" s="628">
        <f t="shared" si="0"/>
        <v>0</v>
      </c>
      <c r="I8" s="629">
        <v>0</v>
      </c>
      <c r="J8" s="613">
        <f t="shared" si="1"/>
        <v>0</v>
      </c>
      <c r="K8" s="597"/>
    </row>
    <row r="9" spans="1:11" s="598" customFormat="1" x14ac:dyDescent="0.35">
      <c r="A9" s="597"/>
      <c r="B9" s="1083"/>
      <c r="C9" s="1084"/>
      <c r="D9" s="610"/>
      <c r="E9" s="611"/>
      <c r="F9" s="550"/>
      <c r="G9" s="612"/>
      <c r="H9" s="628">
        <f t="shared" si="0"/>
        <v>0</v>
      </c>
      <c r="I9" s="629">
        <v>0</v>
      </c>
      <c r="J9" s="613">
        <f t="shared" si="1"/>
        <v>0</v>
      </c>
      <c r="K9" s="597"/>
    </row>
    <row r="10" spans="1:11" s="598" customFormat="1" x14ac:dyDescent="0.35">
      <c r="A10" s="597"/>
      <c r="B10" s="1083"/>
      <c r="C10" s="1084"/>
      <c r="D10" s="610"/>
      <c r="E10" s="611"/>
      <c r="F10" s="550"/>
      <c r="G10" s="612"/>
      <c r="H10" s="628">
        <f t="shared" si="0"/>
        <v>0</v>
      </c>
      <c r="I10" s="629">
        <v>0</v>
      </c>
      <c r="J10" s="613">
        <f t="shared" ref="J10:J20" si="2">ROUND(D10*F10*G10,0)</f>
        <v>0</v>
      </c>
      <c r="K10" s="597"/>
    </row>
    <row r="11" spans="1:11" s="598" customFormat="1" x14ac:dyDescent="0.35">
      <c r="A11" s="597"/>
      <c r="B11" s="1083"/>
      <c r="C11" s="1084"/>
      <c r="D11" s="610"/>
      <c r="E11" s="611"/>
      <c r="F11" s="550"/>
      <c r="G11" s="612"/>
      <c r="H11" s="628">
        <f t="shared" si="0"/>
        <v>0</v>
      </c>
      <c r="I11" s="629">
        <v>0</v>
      </c>
      <c r="J11" s="613">
        <f t="shared" si="2"/>
        <v>0</v>
      </c>
      <c r="K11" s="597"/>
    </row>
    <row r="12" spans="1:11" s="598" customFormat="1" x14ac:dyDescent="0.35">
      <c r="A12" s="597"/>
      <c r="B12" s="1083"/>
      <c r="C12" s="1084"/>
      <c r="D12" s="610"/>
      <c r="E12" s="611"/>
      <c r="F12" s="550"/>
      <c r="G12" s="612"/>
      <c r="H12" s="628">
        <f t="shared" si="0"/>
        <v>0</v>
      </c>
      <c r="I12" s="629">
        <v>0</v>
      </c>
      <c r="J12" s="613">
        <f t="shared" si="2"/>
        <v>0</v>
      </c>
      <c r="K12" s="597"/>
    </row>
    <row r="13" spans="1:11" s="598" customFormat="1" x14ac:dyDescent="0.35">
      <c r="A13" s="597"/>
      <c r="B13" s="1083"/>
      <c r="C13" s="1084"/>
      <c r="D13" s="610"/>
      <c r="E13" s="611"/>
      <c r="F13" s="550"/>
      <c r="G13" s="612"/>
      <c r="H13" s="628">
        <f t="shared" ref="H13:H20" si="3">J13-I13</f>
        <v>0</v>
      </c>
      <c r="I13" s="629">
        <v>0</v>
      </c>
      <c r="J13" s="613">
        <f t="shared" si="2"/>
        <v>0</v>
      </c>
      <c r="K13" s="597"/>
    </row>
    <row r="14" spans="1:11" s="598" customFormat="1" x14ac:dyDescent="0.35">
      <c r="A14" s="597"/>
      <c r="B14" s="1083"/>
      <c r="C14" s="1084"/>
      <c r="D14" s="610"/>
      <c r="E14" s="611"/>
      <c r="F14" s="550"/>
      <c r="G14" s="612"/>
      <c r="H14" s="628">
        <f t="shared" si="3"/>
        <v>0</v>
      </c>
      <c r="I14" s="629">
        <v>0</v>
      </c>
      <c r="J14" s="613">
        <f t="shared" si="2"/>
        <v>0</v>
      </c>
      <c r="K14" s="597"/>
    </row>
    <row r="15" spans="1:11" s="598" customFormat="1" x14ac:dyDescent="0.35">
      <c r="A15" s="597"/>
      <c r="B15" s="1083"/>
      <c r="C15" s="1084"/>
      <c r="D15" s="610"/>
      <c r="E15" s="611"/>
      <c r="F15" s="550"/>
      <c r="G15" s="612"/>
      <c r="H15" s="628">
        <f t="shared" si="3"/>
        <v>0</v>
      </c>
      <c r="I15" s="629">
        <v>0</v>
      </c>
      <c r="J15" s="613">
        <f t="shared" si="2"/>
        <v>0</v>
      </c>
      <c r="K15" s="597"/>
    </row>
    <row r="16" spans="1:11" s="598" customFormat="1" x14ac:dyDescent="0.35">
      <c r="A16" s="597"/>
      <c r="B16" s="1083"/>
      <c r="C16" s="1084"/>
      <c r="D16" s="610"/>
      <c r="E16" s="611"/>
      <c r="F16" s="550"/>
      <c r="G16" s="612"/>
      <c r="H16" s="628">
        <f t="shared" ref="H16:H18" si="4">J16-I16</f>
        <v>0</v>
      </c>
      <c r="I16" s="629">
        <v>0</v>
      </c>
      <c r="J16" s="613">
        <f t="shared" ref="J16:J18" si="5">ROUND(D16*F16*G16,0)</f>
        <v>0</v>
      </c>
      <c r="K16" s="597"/>
    </row>
    <row r="17" spans="1:11" s="598" customFormat="1" x14ac:dyDescent="0.35">
      <c r="A17" s="597"/>
      <c r="B17" s="1083"/>
      <c r="C17" s="1084"/>
      <c r="D17" s="610"/>
      <c r="E17" s="611"/>
      <c r="F17" s="550"/>
      <c r="G17" s="612"/>
      <c r="H17" s="628">
        <f t="shared" si="4"/>
        <v>0</v>
      </c>
      <c r="I17" s="629">
        <v>0</v>
      </c>
      <c r="J17" s="613">
        <f t="shared" si="5"/>
        <v>0</v>
      </c>
      <c r="K17" s="597"/>
    </row>
    <row r="18" spans="1:11" s="598" customFormat="1" x14ac:dyDescent="0.35">
      <c r="A18" s="597"/>
      <c r="B18" s="1083"/>
      <c r="C18" s="1084"/>
      <c r="D18" s="610"/>
      <c r="E18" s="611"/>
      <c r="F18" s="550"/>
      <c r="G18" s="612"/>
      <c r="H18" s="628">
        <f t="shared" si="4"/>
        <v>0</v>
      </c>
      <c r="I18" s="629">
        <v>0</v>
      </c>
      <c r="J18" s="613">
        <f t="shared" si="5"/>
        <v>0</v>
      </c>
      <c r="K18" s="597"/>
    </row>
    <row r="19" spans="1:11" s="598" customFormat="1" x14ac:dyDescent="0.35">
      <c r="A19" s="597"/>
      <c r="B19" s="1083"/>
      <c r="C19" s="1084"/>
      <c r="D19" s="610"/>
      <c r="E19" s="611"/>
      <c r="F19" s="550"/>
      <c r="G19" s="612"/>
      <c r="H19" s="628">
        <f t="shared" si="3"/>
        <v>0</v>
      </c>
      <c r="I19" s="629">
        <v>0</v>
      </c>
      <c r="J19" s="613">
        <f t="shared" si="2"/>
        <v>0</v>
      </c>
      <c r="K19" s="597"/>
    </row>
    <row r="20" spans="1:11" s="598" customFormat="1" x14ac:dyDescent="0.35">
      <c r="A20" s="597"/>
      <c r="B20" s="1083"/>
      <c r="C20" s="1084"/>
      <c r="D20" s="610"/>
      <c r="E20" s="611"/>
      <c r="F20" s="550"/>
      <c r="G20" s="612"/>
      <c r="H20" s="628">
        <f t="shared" si="3"/>
        <v>0</v>
      </c>
      <c r="I20" s="629">
        <v>0</v>
      </c>
      <c r="J20" s="613">
        <f t="shared" si="2"/>
        <v>0</v>
      </c>
      <c r="K20" s="597"/>
    </row>
    <row r="21" spans="1:11" s="598" customFormat="1" x14ac:dyDescent="0.35">
      <c r="A21" s="597"/>
      <c r="B21" s="1083"/>
      <c r="C21" s="1084"/>
      <c r="D21" s="610"/>
      <c r="E21" s="611"/>
      <c r="F21" s="550"/>
      <c r="G21" s="612"/>
      <c r="H21" s="628">
        <f t="shared" ref="H21:H30" si="6">J21-I21</f>
        <v>0</v>
      </c>
      <c r="I21" s="629">
        <v>0</v>
      </c>
      <c r="J21" s="613">
        <f t="shared" si="1"/>
        <v>0</v>
      </c>
      <c r="K21" s="597"/>
    </row>
    <row r="22" spans="1:11" s="598" customFormat="1" x14ac:dyDescent="0.35">
      <c r="A22" s="597"/>
      <c r="B22" s="1083"/>
      <c r="C22" s="1084"/>
      <c r="D22" s="610"/>
      <c r="E22" s="611"/>
      <c r="F22" s="550"/>
      <c r="G22" s="612"/>
      <c r="H22" s="628">
        <f t="shared" si="6"/>
        <v>0</v>
      </c>
      <c r="I22" s="629">
        <v>0</v>
      </c>
      <c r="J22" s="613">
        <f t="shared" si="1"/>
        <v>0</v>
      </c>
      <c r="K22" s="597"/>
    </row>
    <row r="23" spans="1:11" s="598" customFormat="1" x14ac:dyDescent="0.35">
      <c r="A23" s="597"/>
      <c r="B23" s="1083"/>
      <c r="C23" s="1084"/>
      <c r="D23" s="610"/>
      <c r="E23" s="611"/>
      <c r="F23" s="550"/>
      <c r="G23" s="612"/>
      <c r="H23" s="628">
        <f t="shared" si="6"/>
        <v>0</v>
      </c>
      <c r="I23" s="629">
        <v>0</v>
      </c>
      <c r="J23" s="613">
        <f t="shared" si="1"/>
        <v>0</v>
      </c>
      <c r="K23" s="597"/>
    </row>
    <row r="24" spans="1:11" s="598" customFormat="1" x14ac:dyDescent="0.35">
      <c r="A24" s="597"/>
      <c r="B24" s="1083"/>
      <c r="C24" s="1084"/>
      <c r="D24" s="610"/>
      <c r="E24" s="611"/>
      <c r="F24" s="550"/>
      <c r="G24" s="612"/>
      <c r="H24" s="628">
        <f t="shared" si="6"/>
        <v>0</v>
      </c>
      <c r="I24" s="629">
        <v>0</v>
      </c>
      <c r="J24" s="613">
        <f t="shared" si="1"/>
        <v>0</v>
      </c>
      <c r="K24" s="597"/>
    </row>
    <row r="25" spans="1:11" s="598" customFormat="1" x14ac:dyDescent="0.35">
      <c r="A25" s="597"/>
      <c r="B25" s="1083"/>
      <c r="C25" s="1084"/>
      <c r="D25" s="610"/>
      <c r="E25" s="611"/>
      <c r="F25" s="550"/>
      <c r="G25" s="612"/>
      <c r="H25" s="628">
        <f t="shared" si="6"/>
        <v>0</v>
      </c>
      <c r="I25" s="629">
        <v>0</v>
      </c>
      <c r="J25" s="613">
        <f t="shared" ref="J25:J30" si="7">ROUND(D25*F25*G25,0)</f>
        <v>0</v>
      </c>
      <c r="K25" s="597"/>
    </row>
    <row r="26" spans="1:11" s="598" customFormat="1" x14ac:dyDescent="0.35">
      <c r="A26" s="597"/>
      <c r="B26" s="1083"/>
      <c r="C26" s="1084"/>
      <c r="D26" s="610"/>
      <c r="E26" s="611"/>
      <c r="F26" s="550"/>
      <c r="G26" s="612"/>
      <c r="H26" s="628">
        <f t="shared" si="6"/>
        <v>0</v>
      </c>
      <c r="I26" s="629">
        <v>0</v>
      </c>
      <c r="J26" s="613">
        <f t="shared" si="7"/>
        <v>0</v>
      </c>
      <c r="K26" s="597"/>
    </row>
    <row r="27" spans="1:11" s="598" customFormat="1" x14ac:dyDescent="0.35">
      <c r="A27" s="597"/>
      <c r="B27" s="1083"/>
      <c r="C27" s="1084"/>
      <c r="D27" s="610"/>
      <c r="E27" s="611"/>
      <c r="F27" s="550"/>
      <c r="G27" s="612"/>
      <c r="H27" s="628">
        <f t="shared" si="6"/>
        <v>0</v>
      </c>
      <c r="I27" s="629">
        <v>0</v>
      </c>
      <c r="J27" s="613">
        <f t="shared" si="7"/>
        <v>0</v>
      </c>
      <c r="K27" s="597"/>
    </row>
    <row r="28" spans="1:11" s="598" customFormat="1" x14ac:dyDescent="0.35">
      <c r="A28" s="597"/>
      <c r="B28" s="1083"/>
      <c r="C28" s="1084"/>
      <c r="D28" s="610"/>
      <c r="E28" s="611"/>
      <c r="F28" s="550"/>
      <c r="G28" s="612"/>
      <c r="H28" s="628">
        <f t="shared" ref="H28" si="8">J28-I28</f>
        <v>0</v>
      </c>
      <c r="I28" s="629">
        <v>0</v>
      </c>
      <c r="J28" s="613">
        <f t="shared" ref="J28" si="9">ROUND(D28*F28*G28,0)</f>
        <v>0</v>
      </c>
      <c r="K28" s="597"/>
    </row>
    <row r="29" spans="1:11" s="598" customFormat="1" x14ac:dyDescent="0.35">
      <c r="A29" s="597"/>
      <c r="B29" s="1083"/>
      <c r="C29" s="1084"/>
      <c r="D29" s="610"/>
      <c r="E29" s="611"/>
      <c r="F29" s="550"/>
      <c r="G29" s="612"/>
      <c r="H29" s="628">
        <f t="shared" si="6"/>
        <v>0</v>
      </c>
      <c r="I29" s="629">
        <v>0</v>
      </c>
      <c r="J29" s="613">
        <f t="shared" si="7"/>
        <v>0</v>
      </c>
      <c r="K29" s="597"/>
    </row>
    <row r="30" spans="1:11" s="598" customFormat="1" x14ac:dyDescent="0.35">
      <c r="A30" s="597"/>
      <c r="B30" s="1085"/>
      <c r="C30" s="1086"/>
      <c r="D30" s="620"/>
      <c r="E30" s="621"/>
      <c r="F30" s="622"/>
      <c r="G30" s="623"/>
      <c r="H30" s="630">
        <f t="shared" si="6"/>
        <v>0</v>
      </c>
      <c r="I30" s="631">
        <v>0</v>
      </c>
      <c r="J30" s="624">
        <f t="shared" si="7"/>
        <v>0</v>
      </c>
      <c r="K30" s="597"/>
    </row>
    <row r="31" spans="1:11" s="231" customFormat="1" ht="15" thickBot="1" x14ac:dyDescent="0.4">
      <c r="B31" s="300"/>
      <c r="C31" s="300"/>
      <c r="D31" s="300"/>
      <c r="E31" s="300"/>
      <c r="F31" s="1070" t="s">
        <v>281</v>
      </c>
      <c r="G31" s="1070"/>
      <c r="H31" s="625">
        <f t="shared" ref="H31:I31" si="10">SUM(H7:H30)</f>
        <v>0</v>
      </c>
      <c r="I31" s="625">
        <f t="shared" si="10"/>
        <v>0</v>
      </c>
      <c r="J31" s="625">
        <f>SUM(J7:J30)</f>
        <v>0</v>
      </c>
    </row>
    <row r="32" spans="1:11" s="231" customFormat="1" ht="15" thickTop="1" x14ac:dyDescent="0.35">
      <c r="B32" s="300"/>
      <c r="C32" s="300"/>
      <c r="D32" s="300"/>
      <c r="E32" s="300"/>
      <c r="F32" s="300"/>
      <c r="G32" s="300"/>
      <c r="H32" s="300"/>
    </row>
    <row r="33" spans="2:10" s="231" customFormat="1" ht="19.149999999999999" customHeight="1" x14ac:dyDescent="0.35">
      <c r="B33" s="606" t="s">
        <v>282</v>
      </c>
      <c r="C33" s="326"/>
      <c r="D33" s="326"/>
      <c r="E33" s="326"/>
      <c r="F33" s="326"/>
      <c r="G33" s="326"/>
      <c r="H33" s="326"/>
    </row>
    <row r="34" spans="2:10" ht="104.5" customHeight="1" x14ac:dyDescent="0.35">
      <c r="B34" s="1077"/>
      <c r="C34" s="1077"/>
      <c r="D34" s="1077"/>
      <c r="E34" s="1077"/>
      <c r="F34" s="1077"/>
      <c r="G34" s="1077"/>
      <c r="H34" s="1077"/>
      <c r="I34" s="1077"/>
      <c r="J34" s="231"/>
    </row>
    <row r="35" spans="2:10" s="231" customFormat="1" x14ac:dyDescent="0.35"/>
  </sheetData>
  <sheetProtection algorithmName="SHA-512" hashValue="oJEmjhD77XvDmmtGEXCLeu2jbUppYtxnZdmefBbBTtToDEV75ceRI4uBhmCZZ3m6TTZ2MwdThgqXod1+M0goRg==" saltValue="aD8cbFJ1sgeNoYbeFj0WjA==" spinCount="100000" sheet="1" formatColumns="0" formatRows="0" insertRows="0"/>
  <mergeCells count="33">
    <mergeCell ref="B14:C14"/>
    <mergeCell ref="B29:C29"/>
    <mergeCell ref="B30:C30"/>
    <mergeCell ref="B28:C28"/>
    <mergeCell ref="B26:C26"/>
    <mergeCell ref="B2:J2"/>
    <mergeCell ref="B3:J3"/>
    <mergeCell ref="B15:C15"/>
    <mergeCell ref="B19:C19"/>
    <mergeCell ref="B20:C20"/>
    <mergeCell ref="B16:C16"/>
    <mergeCell ref="B17:C17"/>
    <mergeCell ref="B18:C18"/>
    <mergeCell ref="B10:C10"/>
    <mergeCell ref="B11:C11"/>
    <mergeCell ref="B12:C12"/>
    <mergeCell ref="B13:C13"/>
    <mergeCell ref="B34:I34"/>
    <mergeCell ref="I5:I6"/>
    <mergeCell ref="J5:J6"/>
    <mergeCell ref="B5:C6"/>
    <mergeCell ref="D5:G5"/>
    <mergeCell ref="H5:H6"/>
    <mergeCell ref="F31:G31"/>
    <mergeCell ref="B7:C7"/>
    <mergeCell ref="B8:C8"/>
    <mergeCell ref="B9:C9"/>
    <mergeCell ref="B21:C21"/>
    <mergeCell ref="B22:C22"/>
    <mergeCell ref="B23:C23"/>
    <mergeCell ref="B24:C24"/>
    <mergeCell ref="B25:C25"/>
    <mergeCell ref="B27:C27"/>
  </mergeCells>
  <printOptions horizontalCentered="1"/>
  <pageMargins left="0.25" right="0.25" top="0.25" bottom="0.39" header="0.3" footer="0.17"/>
  <pageSetup scale="88" orientation="landscape" r:id="rId1"/>
  <headerFooter>
    <oddFooter>&amp;C&amp;"-,Italic"&amp;A</oddFooter>
  </headerFooter>
  <ignoredErrors>
    <ignoredError sqref="H7:H30" unlocked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B1:H33"/>
  <sheetViews>
    <sheetView topLeftCell="A7" workbookViewId="0">
      <selection activeCell="F28" sqref="F28"/>
    </sheetView>
  </sheetViews>
  <sheetFormatPr defaultColWidth="9.26953125" defaultRowHeight="14.5" x14ac:dyDescent="0.35"/>
  <cols>
    <col min="1" max="1" width="2.26953125" style="6" customWidth="1"/>
    <col min="2" max="2" width="31.26953125" style="6" customWidth="1"/>
    <col min="3" max="3" width="24.7265625" style="6" customWidth="1"/>
    <col min="4" max="7" width="14.54296875" style="6" customWidth="1"/>
    <col min="8" max="8" width="14.453125" style="6" customWidth="1"/>
    <col min="9" max="9" width="2.453125" style="6" customWidth="1"/>
    <col min="10" max="16384" width="9.26953125" style="6"/>
  </cols>
  <sheetData>
    <row r="1" spans="2:8" ht="27" customHeight="1" x14ac:dyDescent="0.35">
      <c r="B1" s="1057" t="s">
        <v>149</v>
      </c>
      <c r="C1" s="1057"/>
      <c r="D1" s="1057"/>
      <c r="E1" s="1057"/>
      <c r="F1" s="1057"/>
      <c r="G1" s="1057"/>
      <c r="H1" s="1057"/>
    </row>
    <row r="2" spans="2:8" ht="54.75" customHeight="1" x14ac:dyDescent="0.35">
      <c r="B2" s="1055" t="s">
        <v>151</v>
      </c>
      <c r="C2" s="1055"/>
      <c r="D2" s="1055"/>
      <c r="E2" s="1055"/>
      <c r="F2" s="1055"/>
      <c r="G2" s="1055"/>
      <c r="H2" s="1055"/>
    </row>
    <row r="3" spans="2:8" ht="8.25" customHeight="1" x14ac:dyDescent="0.35">
      <c r="B3" s="12"/>
      <c r="C3" s="12"/>
      <c r="D3" s="12"/>
      <c r="E3" s="12"/>
      <c r="F3" s="12"/>
      <c r="G3" s="12"/>
      <c r="H3" s="12"/>
    </row>
    <row r="4" spans="2:8" x14ac:dyDescent="0.35">
      <c r="B4" s="1061" t="s">
        <v>30</v>
      </c>
      <c r="C4" s="1061" t="s">
        <v>31</v>
      </c>
      <c r="D4" s="1061" t="s">
        <v>29</v>
      </c>
      <c r="E4" s="1061"/>
      <c r="F4" s="1061"/>
      <c r="G4" s="1061"/>
      <c r="H4" s="1061" t="s">
        <v>35</v>
      </c>
    </row>
    <row r="5" spans="2:8" x14ac:dyDescent="0.35">
      <c r="B5" s="1061"/>
      <c r="C5" s="1061"/>
      <c r="D5" s="14" t="s">
        <v>32</v>
      </c>
      <c r="E5" s="14" t="s">
        <v>36</v>
      </c>
      <c r="F5" s="99" t="s">
        <v>33</v>
      </c>
      <c r="G5" s="99" t="s">
        <v>34</v>
      </c>
      <c r="H5" s="1061"/>
    </row>
    <row r="6" spans="2:8" x14ac:dyDescent="0.35">
      <c r="B6" s="104"/>
      <c r="C6" s="104"/>
      <c r="D6" s="12"/>
      <c r="E6" s="12"/>
      <c r="F6" s="12"/>
      <c r="G6" s="12"/>
      <c r="H6" s="46">
        <f t="shared" ref="H6:H7" si="0">SUM(H5:H5)</f>
        <v>0</v>
      </c>
    </row>
    <row r="7" spans="2:8" ht="17.5" x14ac:dyDescent="0.65">
      <c r="B7" s="105"/>
      <c r="C7" s="105"/>
      <c r="D7" s="15"/>
      <c r="E7" s="102"/>
      <c r="F7" s="16"/>
      <c r="G7" s="102"/>
      <c r="H7" s="114">
        <f t="shared" si="0"/>
        <v>0</v>
      </c>
    </row>
    <row r="8" spans="2:8" x14ac:dyDescent="0.35">
      <c r="B8" s="105"/>
      <c r="C8" s="105"/>
      <c r="D8" s="18"/>
      <c r="E8" s="102"/>
      <c r="F8" s="16"/>
      <c r="G8" s="19" t="s">
        <v>40</v>
      </c>
      <c r="H8" s="46">
        <f>SUM(H7:H7)</f>
        <v>0</v>
      </c>
    </row>
    <row r="9" spans="2:8" x14ac:dyDescent="0.35">
      <c r="B9" s="12"/>
      <c r="C9" s="12"/>
      <c r="D9" s="20"/>
      <c r="E9" s="13"/>
      <c r="F9" s="21"/>
      <c r="G9" s="13"/>
      <c r="H9" s="38"/>
    </row>
    <row r="10" spans="2:8" ht="17.5" x14ac:dyDescent="0.65">
      <c r="B10" s="39"/>
      <c r="C10" s="39"/>
      <c r="D10" s="43"/>
      <c r="E10" s="41"/>
      <c r="F10" s="42"/>
      <c r="G10" s="41"/>
      <c r="H10" s="66">
        <f>H9</f>
        <v>0</v>
      </c>
    </row>
    <row r="11" spans="2:8" x14ac:dyDescent="0.35">
      <c r="B11" s="39"/>
      <c r="C11" s="39"/>
      <c r="D11" s="40"/>
      <c r="E11" s="41"/>
      <c r="F11" s="1058" t="s">
        <v>37</v>
      </c>
      <c r="G11" s="1058"/>
      <c r="H11" s="44">
        <f>H10</f>
        <v>0</v>
      </c>
    </row>
    <row r="12" spans="2:8" x14ac:dyDescent="0.35">
      <c r="D12" s="17"/>
      <c r="E12" s="9"/>
      <c r="F12" s="22"/>
      <c r="G12" s="9"/>
      <c r="H12" s="17"/>
    </row>
    <row r="13" spans="2:8" x14ac:dyDescent="0.35">
      <c r="D13" s="17"/>
      <c r="E13" s="9"/>
      <c r="F13" s="22"/>
      <c r="G13" s="9"/>
      <c r="H13" s="17"/>
    </row>
    <row r="14" spans="2:8" x14ac:dyDescent="0.35">
      <c r="D14" s="17"/>
      <c r="E14" s="9"/>
      <c r="F14" s="22"/>
      <c r="G14" s="9"/>
      <c r="H14" s="17"/>
    </row>
    <row r="15" spans="2:8" x14ac:dyDescent="0.35">
      <c r="D15" s="17"/>
      <c r="E15" s="9"/>
      <c r="F15" s="22"/>
      <c r="G15" s="9"/>
      <c r="H15" s="17"/>
    </row>
    <row r="16" spans="2:8" x14ac:dyDescent="0.35">
      <c r="D16" s="17"/>
      <c r="E16" s="9"/>
      <c r="F16" s="22"/>
      <c r="G16" s="9"/>
      <c r="H16" s="17"/>
    </row>
    <row r="17" spans="2:8" x14ac:dyDescent="0.35">
      <c r="D17" s="17"/>
      <c r="E17" s="9"/>
      <c r="F17" s="22"/>
      <c r="G17" s="9"/>
      <c r="H17" s="17"/>
    </row>
    <row r="18" spans="2:8" x14ac:dyDescent="0.35">
      <c r="D18" s="17"/>
      <c r="E18" s="9"/>
      <c r="F18" s="22"/>
      <c r="G18" s="9"/>
      <c r="H18" s="17"/>
    </row>
    <row r="19" spans="2:8" x14ac:dyDescent="0.35">
      <c r="D19" s="17"/>
      <c r="E19" s="9"/>
      <c r="F19" s="22"/>
      <c r="G19" s="9"/>
      <c r="H19" s="17"/>
    </row>
    <row r="20" spans="2:8" x14ac:dyDescent="0.35">
      <c r="B20" s="34" t="s">
        <v>163</v>
      </c>
      <c r="C20" s="49"/>
      <c r="D20" s="49"/>
      <c r="E20" s="49"/>
      <c r="F20" s="49"/>
      <c r="G20" s="49"/>
      <c r="H20" s="50"/>
    </row>
    <row r="21" spans="2:8" ht="18.75" customHeight="1" x14ac:dyDescent="0.35">
      <c r="B21" s="1054"/>
      <c r="C21" s="1055"/>
      <c r="D21" s="1055"/>
      <c r="E21" s="1055"/>
      <c r="F21" s="1055"/>
      <c r="G21" s="1055"/>
      <c r="H21" s="1056"/>
    </row>
    <row r="22" spans="2:8" x14ac:dyDescent="0.35">
      <c r="B22" s="28"/>
      <c r="C22" s="23"/>
      <c r="D22" s="23"/>
      <c r="E22" s="23"/>
      <c r="F22" s="23"/>
      <c r="G22" s="23"/>
      <c r="H22" s="29"/>
    </row>
    <row r="23" spans="2:8" x14ac:dyDescent="0.35">
      <c r="B23" s="28"/>
      <c r="C23" s="23"/>
      <c r="D23" s="23"/>
      <c r="E23" s="23"/>
      <c r="F23" s="23"/>
      <c r="G23" s="23"/>
      <c r="H23" s="29"/>
    </row>
    <row r="24" spans="2:8" x14ac:dyDescent="0.35">
      <c r="B24" s="28"/>
      <c r="C24" s="23"/>
      <c r="D24" s="23"/>
      <c r="E24" s="23"/>
      <c r="F24" s="23"/>
      <c r="G24" s="23"/>
      <c r="H24" s="29"/>
    </row>
    <row r="25" spans="2:8" x14ac:dyDescent="0.35">
      <c r="B25" s="30"/>
      <c r="C25" s="24"/>
      <c r="D25" s="24"/>
      <c r="E25" s="24"/>
      <c r="F25" s="1087" t="s">
        <v>38</v>
      </c>
      <c r="G25" s="1087"/>
      <c r="H25" s="113">
        <f>H8</f>
        <v>0</v>
      </c>
    </row>
    <row r="28" spans="2:8" x14ac:dyDescent="0.35">
      <c r="B28" s="34" t="s">
        <v>164</v>
      </c>
      <c r="C28" s="35"/>
      <c r="D28" s="25"/>
      <c r="E28" s="25"/>
      <c r="F28" s="25"/>
      <c r="G28" s="25"/>
      <c r="H28" s="31"/>
    </row>
    <row r="29" spans="2:8" x14ac:dyDescent="0.35">
      <c r="B29" s="32"/>
      <c r="C29" s="26"/>
      <c r="D29" s="26"/>
      <c r="E29" s="26"/>
      <c r="F29" s="26"/>
      <c r="G29" s="26"/>
      <c r="H29" s="33"/>
    </row>
    <row r="30" spans="2:8" x14ac:dyDescent="0.35">
      <c r="B30" s="51"/>
      <c r="C30" s="52"/>
      <c r="D30" s="52"/>
      <c r="E30" s="52"/>
      <c r="F30" s="1088" t="s">
        <v>37</v>
      </c>
      <c r="G30" s="1088"/>
      <c r="H30" s="113">
        <v>0</v>
      </c>
    </row>
    <row r="31" spans="2:8" x14ac:dyDescent="0.35">
      <c r="H31" s="47"/>
    </row>
    <row r="32" spans="2:8" x14ac:dyDescent="0.35">
      <c r="H32" s="47"/>
    </row>
    <row r="33" spans="5:8" x14ac:dyDescent="0.35">
      <c r="E33" s="1060" t="s">
        <v>63</v>
      </c>
      <c r="F33" s="1060"/>
      <c r="G33" s="1060"/>
      <c r="H33" s="44">
        <f>H25+H30</f>
        <v>0</v>
      </c>
    </row>
  </sheetData>
  <mergeCells count="11">
    <mergeCell ref="B1:H1"/>
    <mergeCell ref="F25:G25"/>
    <mergeCell ref="F30:G30"/>
    <mergeCell ref="E33:G33"/>
    <mergeCell ref="B2:H2"/>
    <mergeCell ref="B4:B5"/>
    <mergeCell ref="C4:C5"/>
    <mergeCell ref="D4:G4"/>
    <mergeCell ref="H4:H5"/>
    <mergeCell ref="F11:G11"/>
    <mergeCell ref="B21:H21"/>
  </mergeCells>
  <printOptions horizontalCentered="1"/>
  <pageMargins left="0.25" right="0.25" top="0.25" bottom="0.25" header="0.3" footer="0.3"/>
  <pageSetup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G39"/>
  <sheetViews>
    <sheetView workbookViewId="0">
      <selection activeCell="J25" sqref="J25"/>
    </sheetView>
  </sheetViews>
  <sheetFormatPr defaultColWidth="9.26953125" defaultRowHeight="14.5" x14ac:dyDescent="0.35"/>
  <cols>
    <col min="1" max="1" width="22.7265625" style="6" customWidth="1"/>
    <col min="2" max="2" width="27.54296875" style="6" customWidth="1"/>
    <col min="3" max="6" width="15.26953125" style="6" customWidth="1"/>
    <col min="7" max="7" width="17" style="6" customWidth="1"/>
    <col min="8" max="8" width="2.54296875" style="6" customWidth="1"/>
    <col min="9" max="16384" width="9.26953125" style="6"/>
  </cols>
  <sheetData>
    <row r="1" spans="1:7" ht="20.25" customHeight="1" x14ac:dyDescent="0.35">
      <c r="A1" s="1057" t="s">
        <v>149</v>
      </c>
      <c r="B1" s="1057"/>
      <c r="C1" s="1057"/>
      <c r="D1" s="1057"/>
      <c r="E1" s="1057"/>
      <c r="F1" s="1057"/>
      <c r="G1" s="1057"/>
    </row>
    <row r="2" spans="1:7" ht="42" customHeight="1" x14ac:dyDescent="0.35">
      <c r="A2" s="789" t="s">
        <v>152</v>
      </c>
      <c r="B2" s="789"/>
      <c r="C2" s="789"/>
      <c r="D2" s="789"/>
      <c r="E2" s="789"/>
      <c r="F2" s="789"/>
      <c r="G2" s="789"/>
    </row>
    <row r="3" spans="1:7" x14ac:dyDescent="0.35">
      <c r="A3" s="12"/>
      <c r="B3" s="12"/>
      <c r="C3" s="12"/>
      <c r="D3" s="12"/>
      <c r="E3" s="12"/>
      <c r="F3" s="12"/>
      <c r="G3" s="12"/>
    </row>
    <row r="4" spans="1:7" ht="15" customHeight="1" x14ac:dyDescent="0.35">
      <c r="A4" s="1061" t="s">
        <v>59</v>
      </c>
      <c r="B4" s="1061"/>
      <c r="C4" s="1061" t="s">
        <v>29</v>
      </c>
      <c r="D4" s="1061"/>
      <c r="E4" s="1061"/>
      <c r="F4" s="1061"/>
      <c r="G4" s="1089" t="s">
        <v>35</v>
      </c>
    </row>
    <row r="5" spans="1:7" x14ac:dyDescent="0.35">
      <c r="A5" s="1061"/>
      <c r="B5" s="1061"/>
      <c r="C5" s="99" t="s">
        <v>45</v>
      </c>
      <c r="D5" s="99" t="s">
        <v>44</v>
      </c>
      <c r="E5" s="99" t="s">
        <v>35</v>
      </c>
      <c r="F5" s="99" t="s">
        <v>34</v>
      </c>
      <c r="G5" s="1090"/>
    </row>
    <row r="6" spans="1:7" x14ac:dyDescent="0.35">
      <c r="A6" s="62"/>
      <c r="B6" s="12"/>
      <c r="C6" s="12"/>
      <c r="D6" s="12"/>
      <c r="E6" s="12"/>
      <c r="F6" s="12"/>
      <c r="G6" s="40">
        <v>0</v>
      </c>
    </row>
    <row r="7" spans="1:7" x14ac:dyDescent="0.35">
      <c r="A7" s="39"/>
      <c r="B7" s="39"/>
      <c r="C7" s="41"/>
      <c r="D7" s="41"/>
      <c r="E7" s="43"/>
      <c r="F7" s="41"/>
      <c r="G7" s="40">
        <v>0</v>
      </c>
    </row>
    <row r="8" spans="1:7" x14ac:dyDescent="0.35">
      <c r="A8" s="39"/>
      <c r="B8" s="39"/>
      <c r="C8" s="41"/>
      <c r="D8" s="41"/>
      <c r="E8" s="43"/>
      <c r="F8" s="41"/>
      <c r="G8" s="40">
        <v>0</v>
      </c>
    </row>
    <row r="9" spans="1:7" ht="15.5" x14ac:dyDescent="0.45">
      <c r="A9" s="39"/>
      <c r="B9" s="12"/>
      <c r="C9" s="12"/>
      <c r="D9" s="12"/>
      <c r="E9" s="65"/>
      <c r="F9" s="65"/>
      <c r="G9" s="48">
        <v>0</v>
      </c>
    </row>
    <row r="10" spans="1:7" x14ac:dyDescent="0.35">
      <c r="A10" s="12"/>
      <c r="B10" s="12"/>
      <c r="C10" s="12"/>
      <c r="D10" s="12"/>
      <c r="E10" s="63"/>
      <c r="F10" s="19" t="s">
        <v>40</v>
      </c>
      <c r="G10" s="46">
        <f>SUM(G9:G9)</f>
        <v>0</v>
      </c>
    </row>
    <row r="11" spans="1:7" x14ac:dyDescent="0.35">
      <c r="A11" s="12"/>
      <c r="B11" s="12"/>
      <c r="C11" s="12"/>
      <c r="D11" s="12"/>
      <c r="E11" s="63"/>
      <c r="F11" s="12"/>
      <c r="G11" s="20"/>
    </row>
    <row r="12" spans="1:7" ht="17.5" x14ac:dyDescent="0.65">
      <c r="A12" s="12"/>
      <c r="B12" s="12"/>
      <c r="C12" s="12"/>
      <c r="D12" s="12"/>
      <c r="E12" s="63"/>
      <c r="F12" s="12"/>
      <c r="G12" s="66">
        <f>G11</f>
        <v>0</v>
      </c>
    </row>
    <row r="13" spans="1:7" x14ac:dyDescent="0.35">
      <c r="A13" s="12"/>
      <c r="B13" s="12"/>
      <c r="C13" s="12"/>
      <c r="D13" s="12"/>
      <c r="E13" s="1058" t="s">
        <v>37</v>
      </c>
      <c r="F13" s="1058"/>
      <c r="G13" s="44">
        <f>G12</f>
        <v>0</v>
      </c>
    </row>
    <row r="14" spans="1:7" x14ac:dyDescent="0.35">
      <c r="A14" s="12"/>
      <c r="B14" s="12"/>
      <c r="C14" s="12"/>
      <c r="D14" s="12"/>
      <c r="E14" s="63"/>
      <c r="F14" s="12"/>
      <c r="G14" s="20"/>
    </row>
    <row r="15" spans="1:7" x14ac:dyDescent="0.35">
      <c r="A15" s="12"/>
      <c r="B15" s="12"/>
      <c r="C15" s="12"/>
      <c r="D15" s="12"/>
      <c r="E15" s="63"/>
      <c r="F15" s="12"/>
      <c r="G15" s="20"/>
    </row>
    <row r="16" spans="1:7" ht="13.5" customHeight="1" x14ac:dyDescent="0.35">
      <c r="A16" s="12"/>
      <c r="B16" s="12"/>
      <c r="C16" s="12"/>
      <c r="D16" s="12"/>
      <c r="E16" s="63"/>
      <c r="F16" s="12"/>
      <c r="G16" s="20"/>
    </row>
    <row r="17" spans="1:7" hidden="1" x14ac:dyDescent="0.35">
      <c r="A17" s="12"/>
      <c r="B17" s="12"/>
      <c r="C17" s="12"/>
      <c r="D17" s="12"/>
      <c r="E17" s="63"/>
      <c r="F17" s="12"/>
      <c r="G17" s="20"/>
    </row>
    <row r="18" spans="1:7" hidden="1" x14ac:dyDescent="0.35">
      <c r="A18" s="12"/>
      <c r="B18" s="12"/>
      <c r="C18" s="12"/>
      <c r="D18" s="12"/>
      <c r="E18" s="63"/>
      <c r="F18" s="12"/>
      <c r="G18" s="20"/>
    </row>
    <row r="19" spans="1:7" hidden="1" x14ac:dyDescent="0.35">
      <c r="A19" s="12"/>
      <c r="B19" s="12"/>
      <c r="C19" s="12"/>
      <c r="D19" s="12"/>
      <c r="E19" s="63"/>
      <c r="F19" s="12"/>
      <c r="G19" s="20"/>
    </row>
    <row r="20" spans="1:7" hidden="1" x14ac:dyDescent="0.35">
      <c r="A20" s="12"/>
      <c r="B20" s="12"/>
      <c r="C20" s="12"/>
      <c r="D20" s="12"/>
      <c r="E20" s="63"/>
      <c r="F20" s="12"/>
      <c r="G20" s="20"/>
    </row>
    <row r="21" spans="1:7" hidden="1" x14ac:dyDescent="0.35">
      <c r="A21" s="12"/>
      <c r="B21" s="12"/>
      <c r="C21" s="12"/>
      <c r="D21" s="12"/>
      <c r="E21" s="12"/>
      <c r="F21" s="12"/>
      <c r="G21" s="12"/>
    </row>
    <row r="22" spans="1:7" x14ac:dyDescent="0.35">
      <c r="A22" s="12"/>
      <c r="B22" s="12"/>
      <c r="C22" s="12"/>
      <c r="D22" s="12"/>
      <c r="E22" s="12"/>
      <c r="F22" s="12"/>
      <c r="G22" s="12"/>
    </row>
    <row r="23" spans="1:7" x14ac:dyDescent="0.35">
      <c r="A23" s="12"/>
      <c r="B23" s="12"/>
      <c r="C23" s="12"/>
      <c r="D23" s="12"/>
      <c r="E23" s="12"/>
      <c r="F23" s="12"/>
      <c r="G23" s="12"/>
    </row>
    <row r="24" spans="1:7" x14ac:dyDescent="0.35">
      <c r="A24" s="12"/>
      <c r="B24" s="12"/>
      <c r="C24" s="12"/>
      <c r="D24" s="12"/>
      <c r="E24" s="12"/>
      <c r="F24" s="12"/>
      <c r="G24" s="12"/>
    </row>
    <row r="25" spans="1:7" x14ac:dyDescent="0.35">
      <c r="A25" s="34" t="s">
        <v>65</v>
      </c>
      <c r="B25" s="49"/>
      <c r="C25" s="49"/>
      <c r="D25" s="49"/>
      <c r="E25" s="49"/>
      <c r="F25" s="49"/>
      <c r="G25" s="50"/>
    </row>
    <row r="26" spans="1:7" x14ac:dyDescent="0.35">
      <c r="A26" s="45"/>
      <c r="B26" s="23"/>
      <c r="C26" s="23"/>
      <c r="D26" s="23"/>
      <c r="E26" s="23"/>
      <c r="F26" s="23"/>
      <c r="G26" s="29"/>
    </row>
    <row r="27" spans="1:7" x14ac:dyDescent="0.35">
      <c r="A27" s="28"/>
      <c r="B27" s="23"/>
      <c r="C27" s="23"/>
      <c r="D27" s="23"/>
      <c r="E27" s="23"/>
      <c r="F27" s="23"/>
      <c r="G27" s="29"/>
    </row>
    <row r="28" spans="1:7" x14ac:dyDescent="0.35">
      <c r="A28" s="28"/>
      <c r="B28" s="23"/>
      <c r="C28" s="23"/>
      <c r="D28" s="23"/>
      <c r="E28" s="23"/>
      <c r="F28" s="23"/>
      <c r="G28" s="29"/>
    </row>
    <row r="29" spans="1:7" x14ac:dyDescent="0.35">
      <c r="A29" s="28"/>
      <c r="B29" s="23"/>
      <c r="C29" s="23"/>
      <c r="D29" s="23"/>
      <c r="E29" s="23"/>
      <c r="F29" s="23"/>
      <c r="G29" s="29"/>
    </row>
    <row r="30" spans="1:7" x14ac:dyDescent="0.35">
      <c r="A30" s="30"/>
      <c r="B30" s="24"/>
      <c r="C30" s="24"/>
      <c r="D30" s="24"/>
      <c r="E30" s="10"/>
      <c r="F30" s="100" t="s">
        <v>38</v>
      </c>
      <c r="G30" s="113">
        <f>G6</f>
        <v>0</v>
      </c>
    </row>
    <row r="33" spans="1:7" x14ac:dyDescent="0.35">
      <c r="A33" s="34" t="s">
        <v>66</v>
      </c>
      <c r="B33" s="35"/>
      <c r="C33" s="25"/>
      <c r="D33" s="25"/>
      <c r="E33" s="25"/>
      <c r="F33" s="25"/>
      <c r="G33" s="31"/>
    </row>
    <row r="34" spans="1:7" x14ac:dyDescent="0.35">
      <c r="A34" s="32"/>
      <c r="B34" s="26"/>
      <c r="C34" s="26"/>
      <c r="D34" s="26"/>
      <c r="E34" s="26"/>
      <c r="F34" s="26"/>
      <c r="G34" s="33"/>
    </row>
    <row r="35" spans="1:7" x14ac:dyDescent="0.35">
      <c r="A35" s="51"/>
      <c r="B35" s="52"/>
      <c r="C35" s="52"/>
      <c r="D35" s="52"/>
      <c r="E35" s="10"/>
      <c r="F35" s="101" t="s">
        <v>37</v>
      </c>
      <c r="G35" s="113">
        <v>0</v>
      </c>
    </row>
    <row r="36" spans="1:7" x14ac:dyDescent="0.35">
      <c r="G36" s="47"/>
    </row>
    <row r="37" spans="1:7" x14ac:dyDescent="0.35">
      <c r="D37" s="1060" t="s">
        <v>67</v>
      </c>
      <c r="E37" s="1060"/>
      <c r="F37" s="1060"/>
      <c r="G37" s="44">
        <f>G30+G35</f>
        <v>0</v>
      </c>
    </row>
    <row r="39" spans="1:7" x14ac:dyDescent="0.35">
      <c r="E39" s="64"/>
    </row>
  </sheetData>
  <mergeCells count="7">
    <mergeCell ref="D37:F37"/>
    <mergeCell ref="E13:F13"/>
    <mergeCell ref="A1:G1"/>
    <mergeCell ref="A2:G2"/>
    <mergeCell ref="A4:B5"/>
    <mergeCell ref="C4:F4"/>
    <mergeCell ref="G4:G5"/>
  </mergeCells>
  <printOptions horizontalCentered="1"/>
  <pageMargins left="0.25" right="0.25" top="0.25" bottom="0.25" header="0.3" footer="0.3"/>
  <pageSetup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tabColor theme="0"/>
    <pageSetUpPr fitToPage="1"/>
  </sheetPr>
  <dimension ref="A1:L23"/>
  <sheetViews>
    <sheetView zoomScaleNormal="100" workbookViewId="0">
      <selection activeCell="F11" sqref="F11"/>
    </sheetView>
  </sheetViews>
  <sheetFormatPr defaultColWidth="0" defaultRowHeight="14.5" zeroHeight="1" x14ac:dyDescent="0.35"/>
  <cols>
    <col min="1" max="1" width="2.453125" style="231" customWidth="1"/>
    <col min="2" max="2" width="25.7265625" style="118" customWidth="1"/>
    <col min="3" max="3" width="20.7265625" style="118" customWidth="1"/>
    <col min="4" max="7" width="13" style="118" customWidth="1"/>
    <col min="8" max="10" width="15" style="118" customWidth="1"/>
    <col min="11" max="11" width="3.453125" style="231" customWidth="1"/>
    <col min="12" max="16384" width="24.81640625" style="118" hidden="1"/>
  </cols>
  <sheetData>
    <row r="1" spans="2:12" s="583" customFormat="1" ht="19.899999999999999" customHeight="1" x14ac:dyDescent="0.35">
      <c r="B1" s="1095" t="str">
        <f>'Fringe Benefits'!B1</f>
        <v xml:space="preserve">Implementing Agency Name: </v>
      </c>
      <c r="C1" s="1096"/>
      <c r="D1" s="1096"/>
      <c r="E1" s="1096"/>
      <c r="F1" s="530"/>
      <c r="H1" s="632" t="str">
        <f>Supplies!J1</f>
        <v xml:space="preserve">Grant #: </v>
      </c>
      <c r="I1" s="633"/>
    </row>
    <row r="2" spans="2:12" s="231" customFormat="1" ht="24.75" customHeight="1" x14ac:dyDescent="0.35">
      <c r="B2" s="988" t="s">
        <v>149</v>
      </c>
      <c r="C2" s="988"/>
      <c r="D2" s="988"/>
      <c r="E2" s="988"/>
      <c r="F2" s="988"/>
      <c r="G2" s="988"/>
      <c r="H2" s="988"/>
      <c r="I2" s="988"/>
      <c r="J2" s="988"/>
    </row>
    <row r="3" spans="2:12" s="231" customFormat="1" ht="42" customHeight="1" x14ac:dyDescent="0.35">
      <c r="B3" s="1073" t="s">
        <v>158</v>
      </c>
      <c r="C3" s="1073"/>
      <c r="D3" s="1073"/>
      <c r="E3" s="1073"/>
      <c r="F3" s="1073"/>
      <c r="G3" s="1073"/>
      <c r="H3" s="1073"/>
      <c r="I3" s="1073"/>
      <c r="J3" s="1073"/>
    </row>
    <row r="4" spans="2:12" s="231" customFormat="1" x14ac:dyDescent="0.35">
      <c r="B4" s="300"/>
      <c r="C4" s="300"/>
      <c r="D4" s="300"/>
      <c r="E4" s="300"/>
      <c r="F4" s="300"/>
      <c r="G4" s="300"/>
      <c r="H4" s="300"/>
    </row>
    <row r="5" spans="2:12" s="231" customFormat="1" x14ac:dyDescent="0.35">
      <c r="B5" s="1074" t="s">
        <v>59</v>
      </c>
      <c r="C5" s="1074"/>
      <c r="D5" s="1074" t="s">
        <v>29</v>
      </c>
      <c r="E5" s="1074"/>
      <c r="F5" s="1074"/>
      <c r="G5" s="1078"/>
      <c r="H5" s="1016" t="s">
        <v>185</v>
      </c>
      <c r="I5" s="1018" t="s">
        <v>186</v>
      </c>
      <c r="J5" s="1018" t="s">
        <v>174</v>
      </c>
    </row>
    <row r="6" spans="2:12" s="231" customFormat="1" x14ac:dyDescent="0.35">
      <c r="B6" s="1074"/>
      <c r="C6" s="1074"/>
      <c r="D6" s="466" t="s">
        <v>45</v>
      </c>
      <c r="E6" s="466" t="s">
        <v>44</v>
      </c>
      <c r="F6" s="466" t="s">
        <v>35</v>
      </c>
      <c r="G6" s="467" t="s">
        <v>34</v>
      </c>
      <c r="H6" s="1017"/>
      <c r="I6" s="1019"/>
      <c r="J6" s="1019"/>
    </row>
    <row r="7" spans="2:12" x14ac:dyDescent="0.35">
      <c r="B7" s="1091"/>
      <c r="C7" s="1092"/>
      <c r="D7" s="634"/>
      <c r="E7" s="585"/>
      <c r="F7" s="584"/>
      <c r="G7" s="635"/>
      <c r="H7" s="640">
        <f>J7-I7</f>
        <v>0</v>
      </c>
      <c r="I7" s="643">
        <v>0</v>
      </c>
      <c r="J7" s="636">
        <f>ROUND(D7*F7*G7,0)</f>
        <v>0</v>
      </c>
    </row>
    <row r="8" spans="2:12" x14ac:dyDescent="0.35">
      <c r="B8" s="1075"/>
      <c r="C8" s="1076"/>
      <c r="D8" s="226"/>
      <c r="E8" s="153"/>
      <c r="F8" s="464"/>
      <c r="G8" s="208"/>
      <c r="H8" s="641">
        <f t="shared" ref="H8:H18" si="0">J8-I8</f>
        <v>0</v>
      </c>
      <c r="I8" s="209">
        <v>0</v>
      </c>
      <c r="J8" s="325">
        <f t="shared" ref="J8:J18" si="1">ROUND(D8*F8*G8,0)</f>
        <v>0</v>
      </c>
    </row>
    <row r="9" spans="2:12" x14ac:dyDescent="0.35">
      <c r="B9" s="1075"/>
      <c r="C9" s="1076"/>
      <c r="D9" s="226"/>
      <c r="E9" s="153"/>
      <c r="F9" s="464"/>
      <c r="G9" s="208"/>
      <c r="H9" s="641">
        <f t="shared" si="0"/>
        <v>0</v>
      </c>
      <c r="I9" s="209">
        <v>0</v>
      </c>
      <c r="J9" s="325">
        <f t="shared" si="1"/>
        <v>0</v>
      </c>
    </row>
    <row r="10" spans="2:12" x14ac:dyDescent="0.35">
      <c r="B10" s="1075"/>
      <c r="C10" s="1076"/>
      <c r="D10" s="226"/>
      <c r="E10" s="153"/>
      <c r="F10" s="464"/>
      <c r="G10" s="208"/>
      <c r="H10" s="641">
        <f t="shared" si="0"/>
        <v>0</v>
      </c>
      <c r="I10" s="209">
        <v>0</v>
      </c>
      <c r="J10" s="325">
        <f t="shared" si="1"/>
        <v>0</v>
      </c>
    </row>
    <row r="11" spans="2:12" x14ac:dyDescent="0.35">
      <c r="B11" s="1075"/>
      <c r="C11" s="1076"/>
      <c r="D11" s="226"/>
      <c r="E11" s="153"/>
      <c r="F11" s="464"/>
      <c r="G11" s="208"/>
      <c r="H11" s="641">
        <f t="shared" si="0"/>
        <v>0</v>
      </c>
      <c r="I11" s="209">
        <v>0</v>
      </c>
      <c r="J11" s="325">
        <f t="shared" si="1"/>
        <v>0</v>
      </c>
    </row>
    <row r="12" spans="2:12" x14ac:dyDescent="0.35">
      <c r="B12" s="1075"/>
      <c r="C12" s="1076"/>
      <c r="D12" s="226"/>
      <c r="E12" s="153"/>
      <c r="F12" s="464"/>
      <c r="G12" s="208"/>
      <c r="H12" s="641">
        <f t="shared" si="0"/>
        <v>0</v>
      </c>
      <c r="I12" s="209">
        <v>0</v>
      </c>
      <c r="J12" s="325">
        <f t="shared" si="1"/>
        <v>0</v>
      </c>
    </row>
    <row r="13" spans="2:12" x14ac:dyDescent="0.35">
      <c r="B13" s="1075"/>
      <c r="C13" s="1076"/>
      <c r="D13" s="226"/>
      <c r="E13" s="153"/>
      <c r="F13" s="464"/>
      <c r="G13" s="208"/>
      <c r="H13" s="641">
        <f t="shared" si="0"/>
        <v>0</v>
      </c>
      <c r="I13" s="209">
        <v>0</v>
      </c>
      <c r="J13" s="325">
        <f t="shared" si="1"/>
        <v>0</v>
      </c>
    </row>
    <row r="14" spans="2:12" x14ac:dyDescent="0.35">
      <c r="B14" s="1075"/>
      <c r="C14" s="1076"/>
      <c r="D14" s="226"/>
      <c r="E14" s="153"/>
      <c r="F14" s="464"/>
      <c r="G14" s="208"/>
      <c r="H14" s="641">
        <f t="shared" si="0"/>
        <v>0</v>
      </c>
      <c r="I14" s="209">
        <v>0</v>
      </c>
      <c r="J14" s="325">
        <f t="shared" si="1"/>
        <v>0</v>
      </c>
    </row>
    <row r="15" spans="2:12" x14ac:dyDescent="0.35">
      <c r="B15" s="1075"/>
      <c r="C15" s="1076"/>
      <c r="D15" s="226"/>
      <c r="E15" s="153"/>
      <c r="F15" s="464"/>
      <c r="G15" s="208"/>
      <c r="H15" s="641">
        <f t="shared" si="0"/>
        <v>0</v>
      </c>
      <c r="I15" s="209">
        <v>0</v>
      </c>
      <c r="J15" s="325">
        <f t="shared" si="1"/>
        <v>0</v>
      </c>
    </row>
    <row r="16" spans="2:12" x14ac:dyDescent="0.35">
      <c r="B16" s="1075"/>
      <c r="C16" s="1076"/>
      <c r="D16" s="226"/>
      <c r="E16" s="153"/>
      <c r="F16" s="464"/>
      <c r="G16" s="208"/>
      <c r="H16" s="641">
        <f t="shared" si="0"/>
        <v>0</v>
      </c>
      <c r="I16" s="209">
        <v>0</v>
      </c>
      <c r="J16" s="325">
        <f t="shared" si="1"/>
        <v>0</v>
      </c>
      <c r="K16" s="271"/>
      <c r="L16" s="124"/>
    </row>
    <row r="17" spans="2:12" x14ac:dyDescent="0.35">
      <c r="B17" s="1075"/>
      <c r="C17" s="1076"/>
      <c r="D17" s="226"/>
      <c r="E17" s="153"/>
      <c r="F17" s="464"/>
      <c r="G17" s="208"/>
      <c r="H17" s="641">
        <f t="shared" si="0"/>
        <v>0</v>
      </c>
      <c r="I17" s="209">
        <v>0</v>
      </c>
      <c r="J17" s="325">
        <f t="shared" si="1"/>
        <v>0</v>
      </c>
      <c r="K17" s="271"/>
      <c r="L17" s="124"/>
    </row>
    <row r="18" spans="2:12" x14ac:dyDescent="0.35">
      <c r="B18" s="1093"/>
      <c r="C18" s="1094"/>
      <c r="D18" s="637"/>
      <c r="E18" s="590"/>
      <c r="F18" s="465"/>
      <c r="G18" s="638"/>
      <c r="H18" s="642">
        <f t="shared" si="0"/>
        <v>0</v>
      </c>
      <c r="I18" s="644">
        <v>0</v>
      </c>
      <c r="J18" s="639">
        <f t="shared" si="1"/>
        <v>0</v>
      </c>
    </row>
    <row r="19" spans="2:12" s="231" customFormat="1" ht="15" thickBot="1" x14ac:dyDescent="0.4">
      <c r="B19" s="300"/>
      <c r="C19" s="300"/>
      <c r="D19" s="300"/>
      <c r="E19" s="300"/>
      <c r="F19" s="1070" t="s">
        <v>281</v>
      </c>
      <c r="G19" s="1070"/>
      <c r="H19" s="625">
        <f t="shared" ref="H19:I19" si="2">SUM(H7:H18)</f>
        <v>0</v>
      </c>
      <c r="I19" s="625">
        <f t="shared" si="2"/>
        <v>0</v>
      </c>
      <c r="J19" s="614">
        <f>SUM(J7:J18)</f>
        <v>0</v>
      </c>
    </row>
    <row r="20" spans="2:12" s="231" customFormat="1" ht="15" thickTop="1" x14ac:dyDescent="0.35">
      <c r="B20" s="300"/>
      <c r="C20" s="300"/>
      <c r="D20" s="300"/>
      <c r="E20" s="300"/>
      <c r="F20" s="327"/>
      <c r="G20" s="327"/>
      <c r="H20" s="320"/>
      <c r="I20" s="320"/>
      <c r="J20" s="315"/>
    </row>
    <row r="21" spans="2:12" s="231" customFormat="1" x14ac:dyDescent="0.35">
      <c r="B21" s="276" t="s">
        <v>283</v>
      </c>
    </row>
    <row r="22" spans="2:12" ht="111.4" customHeight="1" x14ac:dyDescent="0.35">
      <c r="B22" s="968"/>
      <c r="C22" s="968"/>
      <c r="D22" s="968"/>
      <c r="E22" s="968"/>
      <c r="F22" s="968"/>
      <c r="G22" s="968"/>
      <c r="H22" s="968"/>
      <c r="I22" s="968"/>
      <c r="J22" s="231"/>
    </row>
    <row r="23" spans="2:12" s="231" customFormat="1" x14ac:dyDescent="0.35"/>
  </sheetData>
  <sheetProtection algorithmName="SHA-512" hashValue="FnnK8Wta2idavh+RqoHO9T4/fD/v8MWmxbdfCaYdYOhTNRlz4Qz3YFVqRXuaBn+veSTayfYaNFZMdXZIQnUK+g==" saltValue="9V6I4Y8VqoXOUc5R1+DE8g==" spinCount="100000" sheet="1" objects="1" scenarios="1" formatColumns="0" formatRows="0" insertRows="0"/>
  <mergeCells count="22">
    <mergeCell ref="B3:J3"/>
    <mergeCell ref="B1:E1"/>
    <mergeCell ref="I5:I6"/>
    <mergeCell ref="B15:C15"/>
    <mergeCell ref="B16:C16"/>
    <mergeCell ref="B10:C10"/>
    <mergeCell ref="B11:C11"/>
    <mergeCell ref="B12:C12"/>
    <mergeCell ref="B13:C13"/>
    <mergeCell ref="B14:C14"/>
    <mergeCell ref="B5:C6"/>
    <mergeCell ref="D5:G5"/>
    <mergeCell ref="H5:H6"/>
    <mergeCell ref="B2:J2"/>
    <mergeCell ref="B22:I22"/>
    <mergeCell ref="J5:J6"/>
    <mergeCell ref="B7:C7"/>
    <mergeCell ref="B8:C8"/>
    <mergeCell ref="B9:C9"/>
    <mergeCell ref="B17:C17"/>
    <mergeCell ref="B18:C18"/>
    <mergeCell ref="F19:G19"/>
  </mergeCells>
  <printOptions horizontalCentered="1"/>
  <pageMargins left="0.25" right="0.25" top="0.66" bottom="1.17" header="0.39" footer="0.17"/>
  <pageSetup scale="93" orientation="landscape" r:id="rId1"/>
  <headerFooter>
    <oddFooter>&amp;C&amp;"-,Italic"&amp;A</oddFooter>
  </headerFooter>
  <ignoredErrors>
    <ignoredError sqref="H7:H18" unlockedFormula="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tabColor theme="0"/>
    <pageSetUpPr fitToPage="1"/>
  </sheetPr>
  <dimension ref="A1:L40"/>
  <sheetViews>
    <sheetView zoomScaleNormal="100" workbookViewId="0">
      <selection activeCell="B10" sqref="B10:I10"/>
    </sheetView>
  </sheetViews>
  <sheetFormatPr defaultColWidth="0" defaultRowHeight="14.5" zeroHeight="1" x14ac:dyDescent="0.35"/>
  <cols>
    <col min="1" max="1" width="2.7265625" style="241" customWidth="1"/>
    <col min="2" max="4" width="18.453125" style="241" customWidth="1"/>
    <col min="5" max="5" width="15.54296875" style="241" customWidth="1"/>
    <col min="6" max="9" width="18.7265625" style="241" customWidth="1"/>
    <col min="10" max="10" width="18.26953125" style="241" customWidth="1"/>
    <col min="11" max="11" width="3" style="241" customWidth="1"/>
    <col min="12" max="12" width="11.54296875" style="241" hidden="1" customWidth="1"/>
    <col min="13" max="16384" width="8.7265625" style="241" hidden="1"/>
  </cols>
  <sheetData>
    <row r="1" spans="1:12" s="527" customFormat="1" ht="19.899999999999999" customHeight="1" x14ac:dyDescent="0.35">
      <c r="B1" s="527" t="str">
        <f>'Fringe Benefits'!B1</f>
        <v xml:space="preserve">Implementing Agency Name: </v>
      </c>
      <c r="I1" s="527" t="str">
        <f>'Subcontracts and Subawards'!K1</f>
        <v xml:space="preserve">Grant #: </v>
      </c>
    </row>
    <row r="2" spans="1:12" ht="21.75" customHeight="1" x14ac:dyDescent="0.35">
      <c r="B2" s="988" t="s">
        <v>149</v>
      </c>
      <c r="C2" s="988"/>
      <c r="D2" s="988"/>
      <c r="E2" s="988"/>
      <c r="F2" s="988"/>
      <c r="G2" s="988"/>
      <c r="H2" s="988"/>
      <c r="I2" s="988"/>
      <c r="J2" s="988"/>
    </row>
    <row r="3" spans="1:12" ht="58.15" customHeight="1" x14ac:dyDescent="0.35">
      <c r="B3" s="1043" t="s">
        <v>381</v>
      </c>
      <c r="C3" s="1043"/>
      <c r="D3" s="1043"/>
      <c r="E3" s="1043"/>
      <c r="F3" s="1043"/>
      <c r="G3" s="1043"/>
      <c r="H3" s="1043"/>
      <c r="I3" s="1043"/>
      <c r="J3" s="1043"/>
    </row>
    <row r="4" spans="1:12" s="463" customFormat="1" x14ac:dyDescent="0.35">
      <c r="B4" s="462"/>
      <c r="J4" s="315"/>
    </row>
    <row r="5" spans="1:12" ht="15" customHeight="1" x14ac:dyDescent="0.35">
      <c r="B5" s="1016" t="s">
        <v>59</v>
      </c>
      <c r="C5" s="1020"/>
      <c r="D5" s="1020"/>
      <c r="E5" s="1020"/>
      <c r="F5" s="1020" t="s">
        <v>29</v>
      </c>
      <c r="G5" s="1018"/>
      <c r="H5" s="1016" t="s">
        <v>185</v>
      </c>
      <c r="I5" s="1018" t="s">
        <v>186</v>
      </c>
      <c r="J5" s="1022" t="s">
        <v>174</v>
      </c>
    </row>
    <row r="6" spans="1:12" ht="15" customHeight="1" x14ac:dyDescent="0.35">
      <c r="B6" s="1017"/>
      <c r="C6" s="1021"/>
      <c r="D6" s="1021"/>
      <c r="E6" s="1021"/>
      <c r="F6" s="541" t="s">
        <v>68</v>
      </c>
      <c r="G6" s="542" t="s">
        <v>342</v>
      </c>
      <c r="H6" s="1017"/>
      <c r="I6" s="1019"/>
      <c r="J6" s="1023"/>
    </row>
    <row r="7" spans="1:12" s="645" customFormat="1" ht="33.75" customHeight="1" x14ac:dyDescent="0.35">
      <c r="B7" s="1098"/>
      <c r="C7" s="1099"/>
      <c r="D7" s="1099"/>
      <c r="E7" s="1099"/>
      <c r="F7" s="647">
        <f>'3.MTDC Base &amp; DM Calculator'!D33</f>
        <v>0</v>
      </c>
      <c r="G7" s="648">
        <v>0</v>
      </c>
      <c r="H7" s="649">
        <f>J7-I7</f>
        <v>0</v>
      </c>
      <c r="I7" s="650">
        <v>0</v>
      </c>
      <c r="J7" s="651">
        <f>'3.MTDC Base &amp; DM Calculator'!D53</f>
        <v>0</v>
      </c>
      <c r="L7" s="646"/>
    </row>
    <row r="8" spans="1:12" x14ac:dyDescent="0.35">
      <c r="B8" s="231"/>
      <c r="C8" s="231"/>
      <c r="D8" s="231"/>
      <c r="E8" s="1100" t="s">
        <v>382</v>
      </c>
      <c r="F8" s="1100"/>
      <c r="G8" s="1100"/>
      <c r="H8" s="1100"/>
      <c r="I8" s="327"/>
      <c r="J8" s="315"/>
    </row>
    <row r="9" spans="1:12" x14ac:dyDescent="0.35">
      <c r="B9" s="276" t="s">
        <v>251</v>
      </c>
      <c r="C9" s="231"/>
      <c r="D9" s="231"/>
      <c r="E9" s="231"/>
      <c r="F9" s="327"/>
      <c r="G9" s="327"/>
      <c r="H9" s="327"/>
      <c r="I9" s="327"/>
      <c r="J9" s="315"/>
    </row>
    <row r="10" spans="1:12" s="121" customFormat="1" ht="87" customHeight="1" x14ac:dyDescent="0.35">
      <c r="B10" s="985"/>
      <c r="C10" s="985"/>
      <c r="D10" s="985"/>
      <c r="E10" s="985"/>
      <c r="F10" s="985"/>
      <c r="G10" s="985"/>
      <c r="H10" s="985"/>
      <c r="I10" s="985"/>
      <c r="J10" s="315"/>
    </row>
    <row r="11" spans="1:12" x14ac:dyDescent="0.35">
      <c r="B11" s="329"/>
      <c r="J11" s="315"/>
    </row>
    <row r="12" spans="1:12" ht="106.5" customHeight="1" x14ac:dyDescent="0.35">
      <c r="A12" s="248"/>
      <c r="B12" s="1097" t="s">
        <v>232</v>
      </c>
      <c r="C12" s="1097"/>
      <c r="D12" s="1097"/>
      <c r="E12" s="1097"/>
      <c r="F12" s="1097"/>
      <c r="G12" s="1097"/>
      <c r="H12" s="1097"/>
      <c r="I12" s="1097"/>
      <c r="J12" s="1097"/>
      <c r="L12" s="330"/>
    </row>
    <row r="13" spans="1:12" x14ac:dyDescent="0.35">
      <c r="A13" s="254"/>
      <c r="B13" s="251"/>
      <c r="C13" s="251"/>
      <c r="D13" s="251"/>
      <c r="E13" s="251"/>
      <c r="F13" s="251"/>
      <c r="G13" s="251"/>
      <c r="H13" s="251"/>
      <c r="I13" s="251"/>
      <c r="L13" s="330"/>
    </row>
    <row r="14" spans="1:12" x14ac:dyDescent="0.35">
      <c r="C14" s="865"/>
      <c r="D14" s="865"/>
      <c r="E14" s="251"/>
      <c r="F14" s="251"/>
      <c r="G14" s="865"/>
      <c r="H14" s="865"/>
      <c r="I14" s="251"/>
      <c r="J14" s="251"/>
      <c r="K14" s="251"/>
      <c r="L14" s="328"/>
    </row>
    <row r="15" spans="1:12" x14ac:dyDescent="0.35">
      <c r="C15" s="254" t="s">
        <v>10</v>
      </c>
      <c r="D15" s="251"/>
      <c r="E15" s="251"/>
      <c r="F15" s="251"/>
      <c r="G15" s="254" t="s">
        <v>10</v>
      </c>
      <c r="H15" s="251"/>
      <c r="I15" s="251"/>
      <c r="J15" s="251"/>
      <c r="K15" s="251"/>
    </row>
    <row r="16" spans="1:12" x14ac:dyDescent="0.35">
      <c r="C16" s="254"/>
      <c r="D16" s="251"/>
      <c r="E16" s="251"/>
      <c r="F16" s="251"/>
      <c r="G16" s="254"/>
      <c r="H16" s="251"/>
      <c r="I16" s="251"/>
      <c r="J16" s="251"/>
      <c r="K16" s="251"/>
    </row>
    <row r="17" spans="2:11" x14ac:dyDescent="0.35">
      <c r="C17" s="865"/>
      <c r="D17" s="865"/>
      <c r="E17" s="251"/>
      <c r="F17" s="251"/>
      <c r="G17" s="1101" t="s">
        <v>9</v>
      </c>
      <c r="H17" s="1101"/>
      <c r="I17" s="251"/>
      <c r="J17" s="251"/>
      <c r="K17" s="251"/>
    </row>
    <row r="18" spans="2:11" x14ac:dyDescent="0.35">
      <c r="C18" s="254" t="s">
        <v>11</v>
      </c>
      <c r="D18" s="251"/>
      <c r="E18" s="251"/>
      <c r="F18" s="251"/>
      <c r="G18" s="254" t="s">
        <v>11</v>
      </c>
      <c r="H18" s="251"/>
      <c r="I18" s="251"/>
      <c r="J18" s="251"/>
      <c r="K18" s="251"/>
    </row>
    <row r="19" spans="2:11" x14ac:dyDescent="0.35">
      <c r="C19" s="254"/>
      <c r="D19" s="251"/>
      <c r="E19" s="251"/>
      <c r="F19" s="251"/>
      <c r="G19" s="254"/>
      <c r="H19" s="251"/>
      <c r="I19" s="251"/>
      <c r="J19" s="251"/>
      <c r="K19" s="251"/>
    </row>
    <row r="20" spans="2:11" x14ac:dyDescent="0.35">
      <c r="C20" s="1101" t="s">
        <v>9</v>
      </c>
      <c r="D20" s="1101"/>
      <c r="E20" s="251"/>
      <c r="F20" s="251"/>
      <c r="G20" s="1101"/>
      <c r="H20" s="1101"/>
      <c r="I20" s="251"/>
      <c r="J20" s="251"/>
      <c r="K20" s="251"/>
    </row>
    <row r="21" spans="2:11" x14ac:dyDescent="0.35">
      <c r="C21" s="254" t="s">
        <v>12</v>
      </c>
      <c r="D21" s="251"/>
      <c r="E21" s="251"/>
      <c r="F21" s="251"/>
      <c r="G21" s="254" t="s">
        <v>12</v>
      </c>
      <c r="H21" s="251"/>
      <c r="I21" s="251"/>
      <c r="J21" s="251"/>
      <c r="K21" s="251"/>
    </row>
    <row r="22" spans="2:11" x14ac:dyDescent="0.35">
      <c r="C22" s="254"/>
      <c r="D22" s="251"/>
      <c r="E22" s="251"/>
      <c r="F22" s="251"/>
      <c r="G22" s="1102"/>
      <c r="H22" s="1102"/>
      <c r="I22" s="251"/>
      <c r="J22" s="251"/>
      <c r="K22" s="251"/>
    </row>
    <row r="23" spans="2:11" hidden="1" x14ac:dyDescent="0.35">
      <c r="C23" s="1101" t="s">
        <v>9</v>
      </c>
      <c r="D23" s="1101"/>
      <c r="E23" s="251"/>
      <c r="F23" s="251"/>
      <c r="G23" s="1101"/>
      <c r="H23" s="1101"/>
      <c r="I23" s="251"/>
      <c r="J23" s="251"/>
      <c r="K23" s="251"/>
    </row>
    <row r="24" spans="2:11" x14ac:dyDescent="0.35">
      <c r="C24" s="254" t="s">
        <v>13</v>
      </c>
      <c r="D24" s="251"/>
      <c r="E24" s="251"/>
      <c r="F24" s="251"/>
      <c r="G24" s="254" t="s">
        <v>13</v>
      </c>
      <c r="H24" s="251"/>
      <c r="I24" s="251"/>
      <c r="J24" s="251"/>
      <c r="K24" s="251"/>
    </row>
    <row r="25" spans="2:11" x14ac:dyDescent="0.35">
      <c r="C25" s="254" t="s">
        <v>146</v>
      </c>
      <c r="D25" s="251"/>
      <c r="E25" s="251"/>
      <c r="F25" s="251"/>
      <c r="G25" s="254" t="s">
        <v>147</v>
      </c>
      <c r="H25" s="251"/>
      <c r="I25" s="251"/>
      <c r="J25" s="251"/>
      <c r="K25" s="251"/>
    </row>
    <row r="26" spans="2:11" x14ac:dyDescent="0.35">
      <c r="C26" s="254"/>
      <c r="D26" s="251"/>
      <c r="E26" s="251"/>
      <c r="F26" s="251"/>
      <c r="G26" s="254"/>
      <c r="H26" s="251"/>
      <c r="I26" s="251"/>
      <c r="J26" s="251"/>
      <c r="K26" s="251"/>
    </row>
    <row r="27" spans="2:11" x14ac:dyDescent="0.35">
      <c r="C27" s="1101" t="s">
        <v>9</v>
      </c>
      <c r="D27" s="1101"/>
      <c r="G27" s="1101" t="s">
        <v>9</v>
      </c>
      <c r="H27" s="1101"/>
    </row>
    <row r="28" spans="2:11" x14ac:dyDescent="0.35">
      <c r="C28" s="254" t="s">
        <v>219</v>
      </c>
      <c r="G28" s="254" t="s">
        <v>219</v>
      </c>
    </row>
    <row r="29" spans="2:11" x14ac:dyDescent="0.35">
      <c r="C29" s="231"/>
      <c r="D29" s="231"/>
      <c r="E29" s="231"/>
      <c r="F29" s="231"/>
      <c r="G29" s="231"/>
      <c r="H29" s="314"/>
      <c r="I29" s="314"/>
      <c r="J29" s="314"/>
      <c r="K29" s="314"/>
    </row>
    <row r="30" spans="2:11" hidden="1" x14ac:dyDescent="0.35">
      <c r="B30" s="231"/>
      <c r="C30" s="231"/>
      <c r="D30" s="231"/>
      <c r="E30" s="231"/>
      <c r="F30" s="231"/>
      <c r="G30" s="314"/>
      <c r="H30" s="314"/>
      <c r="I30" s="314"/>
      <c r="J30" s="314"/>
    </row>
    <row r="31" spans="2:11" hidden="1" x14ac:dyDescent="0.35">
      <c r="B31" s="231"/>
      <c r="C31" s="231"/>
      <c r="D31" s="231"/>
      <c r="E31" s="231"/>
      <c r="F31" s="231"/>
      <c r="G31" s="314"/>
      <c r="H31" s="314"/>
      <c r="I31" s="314"/>
      <c r="J31" s="314"/>
    </row>
    <row r="32" spans="2:11" hidden="1" x14ac:dyDescent="0.35">
      <c r="B32" s="231"/>
      <c r="C32" s="231"/>
      <c r="D32" s="231"/>
      <c r="E32" s="231"/>
      <c r="F32" s="231"/>
      <c r="G32" s="314"/>
      <c r="H32" s="314"/>
      <c r="I32" s="314"/>
      <c r="J32" s="314"/>
    </row>
    <row r="33" spans="2:12" hidden="1" x14ac:dyDescent="0.35">
      <c r="B33" s="231"/>
      <c r="C33" s="231"/>
      <c r="D33" s="231"/>
      <c r="E33" s="231"/>
      <c r="F33" s="231"/>
      <c r="G33" s="314"/>
      <c r="H33" s="314"/>
      <c r="I33" s="314"/>
      <c r="J33" s="314"/>
    </row>
    <row r="34" spans="2:12" hidden="1" x14ac:dyDescent="0.35">
      <c r="B34" s="231"/>
      <c r="C34" s="231"/>
      <c r="D34" s="231"/>
      <c r="E34" s="231"/>
      <c r="F34" s="231"/>
      <c r="G34" s="314"/>
      <c r="H34" s="314"/>
      <c r="I34" s="314"/>
      <c r="J34" s="314"/>
    </row>
    <row r="35" spans="2:12" hidden="1" x14ac:dyDescent="0.35">
      <c r="B35" s="231"/>
      <c r="C35" s="231"/>
      <c r="D35" s="231"/>
      <c r="E35" s="231"/>
      <c r="F35" s="231"/>
      <c r="G35" s="314"/>
      <c r="H35" s="314"/>
      <c r="I35" s="314"/>
      <c r="J35" s="314"/>
    </row>
    <row r="36" spans="2:12" hidden="1" x14ac:dyDescent="0.35">
      <c r="B36" s="231"/>
      <c r="C36" s="231"/>
      <c r="D36" s="231"/>
      <c r="E36" s="231"/>
      <c r="F36" s="231"/>
      <c r="G36" s="314"/>
      <c r="H36" s="314"/>
      <c r="I36" s="314"/>
      <c r="J36" s="314"/>
    </row>
    <row r="37" spans="2:12" hidden="1" x14ac:dyDescent="0.35">
      <c r="B37" s="231"/>
      <c r="C37" s="231"/>
      <c r="D37" s="231"/>
      <c r="E37" s="231"/>
      <c r="F37" s="231"/>
      <c r="G37" s="314"/>
      <c r="H37" s="314"/>
      <c r="I37" s="314"/>
      <c r="J37" s="314"/>
    </row>
    <row r="38" spans="2:12" hidden="1" x14ac:dyDescent="0.35">
      <c r="B38" s="231"/>
      <c r="C38" s="231"/>
      <c r="D38" s="231"/>
      <c r="E38" s="231"/>
      <c r="F38" s="231"/>
      <c r="G38" s="231"/>
      <c r="H38" s="231"/>
      <c r="I38" s="231"/>
      <c r="J38" s="256"/>
      <c r="K38" s="231"/>
      <c r="L38" s="231"/>
    </row>
    <row r="39" spans="2:12" hidden="1" x14ac:dyDescent="0.35">
      <c r="B39" s="231"/>
      <c r="C39" s="231"/>
      <c r="D39" s="231"/>
      <c r="E39" s="231"/>
      <c r="F39" s="231"/>
      <c r="G39" s="231"/>
      <c r="H39" s="231"/>
      <c r="I39" s="231"/>
      <c r="J39" s="231"/>
      <c r="K39" s="231"/>
      <c r="L39" s="231"/>
    </row>
    <row r="40" spans="2:12" x14ac:dyDescent="0.35"/>
  </sheetData>
  <sheetProtection algorithmName="SHA-512" hashValue="dApazVJmrmhcz+vi3A5xmjqwWZ+21a5k8ondfZ1YptipbZG/lbsJkKF6hZQGjVpwIaow/t9+fsz2BFDO/kLOjw==" saltValue="2hSsvOuNsSvtEybnYW8aig==" spinCount="100000" sheet="1" formatColumns="0" formatRows="0" selectLockedCells="1"/>
  <mergeCells count="22">
    <mergeCell ref="G27:H27"/>
    <mergeCell ref="G14:H14"/>
    <mergeCell ref="G17:H17"/>
    <mergeCell ref="G20:H20"/>
    <mergeCell ref="G22:H22"/>
    <mergeCell ref="G23:H23"/>
    <mergeCell ref="C14:D14"/>
    <mergeCell ref="C17:D17"/>
    <mergeCell ref="C20:D20"/>
    <mergeCell ref="C23:D23"/>
    <mergeCell ref="C27:D27"/>
    <mergeCell ref="B12:J12"/>
    <mergeCell ref="B2:J2"/>
    <mergeCell ref="B3:J3"/>
    <mergeCell ref="F5:G5"/>
    <mergeCell ref="J5:J6"/>
    <mergeCell ref="B5:E6"/>
    <mergeCell ref="H5:H6"/>
    <mergeCell ref="I5:I6"/>
    <mergeCell ref="B7:E7"/>
    <mergeCell ref="B10:I10"/>
    <mergeCell ref="E8:H8"/>
  </mergeCells>
  <printOptions horizontalCentered="1"/>
  <pageMargins left="0.48" right="0.25" top="0.25" bottom="0.25" header="0.3" footer="0.3"/>
  <pageSetup scale="79" fitToHeight="0" orientation="landscape" r:id="rId1"/>
  <headerFooter>
    <oddFooter>&amp;C&amp;"-,Italic"&amp;A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59999389629810485"/>
    <pageSetUpPr fitToPage="1"/>
  </sheetPr>
  <dimension ref="A1:R56"/>
  <sheetViews>
    <sheetView zoomScaleNormal="100" workbookViewId="0">
      <pane xSplit="1" ySplit="1" topLeftCell="B18" activePane="bottomRight" state="frozen"/>
      <selection pane="topRight" activeCell="B1" sqref="B1"/>
      <selection pane="bottomLeft" activeCell="A2" sqref="A2"/>
      <selection pane="bottomRight" activeCell="D35" sqref="D35"/>
    </sheetView>
  </sheetViews>
  <sheetFormatPr defaultColWidth="0" defaultRowHeight="14" zeroHeight="1" x14ac:dyDescent="0.3"/>
  <cols>
    <col min="1" max="1" width="3.7265625" style="284" customWidth="1"/>
    <col min="2" max="2" width="55.453125" style="284" customWidth="1"/>
    <col min="3" max="3" width="17" style="147" customWidth="1"/>
    <col min="4" max="4" width="26.7265625" style="147" customWidth="1"/>
    <col min="5" max="5" width="5.54296875" style="284" customWidth="1"/>
    <col min="6" max="6" width="14.7265625" style="284" customWidth="1"/>
    <col min="7" max="7" width="11.1796875" style="284" bestFit="1" customWidth="1"/>
    <col min="8" max="8" width="10.1796875" style="284" bestFit="1" customWidth="1"/>
    <col min="9" max="9" width="10.453125" style="284" customWidth="1"/>
    <col min="10" max="18" width="8.7265625" style="284" customWidth="1"/>
    <col min="19" max="16384" width="8.7265625" style="284" hidden="1"/>
  </cols>
  <sheetData>
    <row r="1" spans="2:9" ht="25" x14ac:dyDescent="0.4">
      <c r="B1" s="335" t="s">
        <v>343</v>
      </c>
      <c r="C1" s="284"/>
      <c r="D1" s="336"/>
      <c r="E1" s="337"/>
      <c r="F1" s="337"/>
      <c r="G1" s="337"/>
    </row>
    <row r="2" spans="2:9" ht="7.5" customHeight="1" x14ac:dyDescent="0.4">
      <c r="B2" s="338"/>
      <c r="C2" s="284"/>
      <c r="D2" s="336"/>
      <c r="E2" s="339"/>
      <c r="F2" s="339"/>
      <c r="G2" s="340"/>
      <c r="H2" s="340"/>
      <c r="I2" s="340"/>
    </row>
    <row r="3" spans="2:9" x14ac:dyDescent="0.3">
      <c r="B3" s="341" t="s">
        <v>332</v>
      </c>
      <c r="C3" s="681" t="str">
        <f>'Section A - ICJIA Funds'!A2</f>
        <v xml:space="preserve">Implementing Agency Name: </v>
      </c>
      <c r="D3" s="342"/>
      <c r="E3" s="343"/>
      <c r="F3" s="343"/>
    </row>
    <row r="4" spans="2:9" ht="15.5" x14ac:dyDescent="0.35">
      <c r="B4" s="341" t="s">
        <v>331</v>
      </c>
      <c r="C4" s="681" t="str">
        <f>'Section A - ICJIA Funds'!F2</f>
        <v xml:space="preserve">Grant #: </v>
      </c>
      <c r="D4" s="342"/>
      <c r="E4" s="343"/>
      <c r="F4" s="343"/>
      <c r="H4" s="344"/>
      <c r="I4" s="345"/>
    </row>
    <row r="5" spans="2:9" x14ac:dyDescent="0.3">
      <c r="B5" s="341" t="s">
        <v>330</v>
      </c>
      <c r="C5" s="453"/>
      <c r="D5" s="343"/>
      <c r="E5" s="343"/>
      <c r="F5" s="343"/>
    </row>
    <row r="6" spans="2:9" ht="14.5" thickBot="1" x14ac:dyDescent="0.35">
      <c r="C6" s="284"/>
      <c r="D6" s="284"/>
      <c r="E6" s="343"/>
      <c r="F6" s="343"/>
    </row>
    <row r="7" spans="2:9" ht="16" thickTop="1" thickBot="1" x14ac:dyDescent="0.35">
      <c r="B7" s="1105" t="s">
        <v>329</v>
      </c>
      <c r="C7" s="1106"/>
      <c r="D7" s="1107"/>
    </row>
    <row r="8" spans="2:9" x14ac:dyDescent="0.3">
      <c r="B8" s="346" t="s">
        <v>328</v>
      </c>
      <c r="C8" s="227" t="s">
        <v>327</v>
      </c>
      <c r="D8" s="347" t="s">
        <v>326</v>
      </c>
      <c r="E8" s="343"/>
      <c r="F8" s="343"/>
    </row>
    <row r="9" spans="2:9" x14ac:dyDescent="0.3">
      <c r="B9" s="348"/>
      <c r="C9" s="349"/>
      <c r="D9" s="350"/>
      <c r="E9" s="351"/>
      <c r="F9" s="351"/>
    </row>
    <row r="10" spans="2:9" x14ac:dyDescent="0.3">
      <c r="B10" s="352"/>
      <c r="C10" s="198"/>
      <c r="D10" s="353"/>
      <c r="E10" s="354"/>
      <c r="F10" s="354"/>
    </row>
    <row r="11" spans="2:9" x14ac:dyDescent="0.3">
      <c r="B11" s="355" t="s">
        <v>325</v>
      </c>
      <c r="C11" s="356">
        <v>200.43</v>
      </c>
      <c r="D11" s="357">
        <f>' Personnel'!J31</f>
        <v>0</v>
      </c>
      <c r="E11" s="358"/>
      <c r="F11" s="358"/>
    </row>
    <row r="12" spans="2:9" x14ac:dyDescent="0.3">
      <c r="B12" s="355" t="s">
        <v>285</v>
      </c>
      <c r="C12" s="356">
        <v>200.43100000000001</v>
      </c>
      <c r="D12" s="357">
        <f>'Fringe Benefits'!O31</f>
        <v>0</v>
      </c>
      <c r="E12" s="358"/>
      <c r="F12" s="358"/>
    </row>
    <row r="13" spans="2:9" x14ac:dyDescent="0.3">
      <c r="B13" s="355" t="s">
        <v>324</v>
      </c>
      <c r="C13" s="356">
        <v>200.47399999999999</v>
      </c>
      <c r="D13" s="357">
        <f>Travel!L25</f>
        <v>0</v>
      </c>
      <c r="E13" s="358"/>
      <c r="F13" s="358"/>
    </row>
    <row r="14" spans="2:9" x14ac:dyDescent="0.3">
      <c r="B14" s="355" t="s">
        <v>287</v>
      </c>
      <c r="C14" s="356">
        <v>200.43899999999999</v>
      </c>
      <c r="D14" s="357">
        <f>'Equipment '!K31</f>
        <v>0</v>
      </c>
      <c r="E14" s="1113" t="s">
        <v>323</v>
      </c>
      <c r="F14" s="1114"/>
      <c r="G14" s="1114"/>
      <c r="H14" s="1114"/>
    </row>
    <row r="15" spans="2:9" x14ac:dyDescent="0.3">
      <c r="B15" s="355" t="s">
        <v>322</v>
      </c>
      <c r="C15" s="359">
        <v>200.94</v>
      </c>
      <c r="D15" s="357">
        <f>Supplies!K102</f>
        <v>0</v>
      </c>
    </row>
    <row r="16" spans="2:9" ht="28.5" customHeight="1" x14ac:dyDescent="0.3">
      <c r="B16" s="360" t="s">
        <v>350</v>
      </c>
      <c r="C16" s="356" t="s">
        <v>321</v>
      </c>
      <c r="D16" s="357">
        <f>'Subcontracts and Subawards'!L100+'Rent and Utilities'!J31+'Telecommunications '!J31+'Training &amp; Education'!J19</f>
        <v>0</v>
      </c>
      <c r="E16" s="1113" t="s">
        <v>320</v>
      </c>
      <c r="F16" s="1114"/>
      <c r="G16" s="1114"/>
      <c r="H16" s="1114"/>
    </row>
    <row r="17" spans="1:9" x14ac:dyDescent="0.3">
      <c r="B17" s="355"/>
      <c r="C17" s="356"/>
      <c r="D17" s="357">
        <v>0</v>
      </c>
    </row>
    <row r="18" spans="1:9" x14ac:dyDescent="0.3">
      <c r="B18" s="355"/>
      <c r="C18" s="356"/>
      <c r="D18" s="357">
        <v>0</v>
      </c>
      <c r="E18" s="361"/>
      <c r="F18" s="361"/>
    </row>
    <row r="19" spans="1:9" x14ac:dyDescent="0.3">
      <c r="B19" s="355"/>
      <c r="C19" s="356"/>
      <c r="D19" s="357">
        <v>0</v>
      </c>
      <c r="E19" s="358"/>
      <c r="F19" s="358"/>
    </row>
    <row r="20" spans="1:9" x14ac:dyDescent="0.3">
      <c r="B20" s="355"/>
      <c r="C20" s="356"/>
      <c r="D20" s="357">
        <v>0</v>
      </c>
      <c r="E20" s="358"/>
      <c r="F20" s="358"/>
    </row>
    <row r="21" spans="1:9" x14ac:dyDescent="0.3">
      <c r="B21" s="355"/>
      <c r="C21" s="356"/>
      <c r="D21" s="357">
        <v>0</v>
      </c>
      <c r="E21" s="358"/>
      <c r="F21" s="358"/>
    </row>
    <row r="22" spans="1:9" x14ac:dyDescent="0.3">
      <c r="B22" s="355"/>
      <c r="C22" s="356"/>
      <c r="D22" s="353"/>
      <c r="E22" s="358"/>
      <c r="F22" s="358"/>
    </row>
    <row r="23" spans="1:9" ht="14.5" thickBot="1" x14ac:dyDescent="0.35">
      <c r="B23" s="1108" t="s">
        <v>344</v>
      </c>
      <c r="C23" s="1109"/>
      <c r="D23" s="211">
        <f>SUM(D11:D22)</f>
        <v>0</v>
      </c>
      <c r="E23" s="217"/>
      <c r="F23" s="217"/>
    </row>
    <row r="24" spans="1:9" ht="14.5" thickBot="1" x14ac:dyDescent="0.35">
      <c r="B24" s="362"/>
      <c r="C24" s="363"/>
      <c r="D24" s="212"/>
      <c r="E24" s="217"/>
      <c r="F24" s="217"/>
    </row>
    <row r="25" spans="1:9" ht="15.5" thickBot="1" x14ac:dyDescent="0.35">
      <c r="B25" s="1110" t="s">
        <v>383</v>
      </c>
      <c r="C25" s="1111"/>
      <c r="D25" s="1112"/>
      <c r="E25" s="217"/>
      <c r="F25" s="217"/>
    </row>
    <row r="26" spans="1:9" ht="15" x14ac:dyDescent="0.3">
      <c r="B26" s="364" t="s">
        <v>319</v>
      </c>
      <c r="D26" s="365"/>
      <c r="E26" s="217"/>
      <c r="F26" s="217"/>
    </row>
    <row r="27" spans="1:9" x14ac:dyDescent="0.3">
      <c r="B27" s="366" t="s">
        <v>318</v>
      </c>
      <c r="C27" s="367"/>
      <c r="D27" s="331">
        <v>0</v>
      </c>
    </row>
    <row r="28" spans="1:9" x14ac:dyDescent="0.3">
      <c r="B28" s="366" t="s">
        <v>317</v>
      </c>
      <c r="C28" s="367"/>
      <c r="D28" s="331">
        <v>0</v>
      </c>
    </row>
    <row r="29" spans="1:9" ht="31.5" customHeight="1" x14ac:dyDescent="0.3">
      <c r="A29" s="368"/>
      <c r="B29" s="366" t="s">
        <v>316</v>
      </c>
      <c r="C29" s="367"/>
      <c r="D29" s="213">
        <f>D14</f>
        <v>0</v>
      </c>
      <c r="E29" s="1113" t="s">
        <v>315</v>
      </c>
      <c r="F29" s="1114"/>
      <c r="G29" s="1114"/>
      <c r="H29" s="1114"/>
      <c r="I29" s="1114"/>
    </row>
    <row r="30" spans="1:9" ht="28.5" customHeight="1" x14ac:dyDescent="0.3">
      <c r="B30" s="366" t="s">
        <v>384</v>
      </c>
      <c r="C30" s="367"/>
      <c r="D30" s="213">
        <f>'2. Subaward Listing'!I31</f>
        <v>0</v>
      </c>
      <c r="E30" s="1113" t="s">
        <v>314</v>
      </c>
      <c r="F30" s="1114"/>
      <c r="G30" s="1114"/>
      <c r="H30" s="1114"/>
      <c r="I30" s="1114"/>
    </row>
    <row r="31" spans="1:9" x14ac:dyDescent="0.3">
      <c r="B31" s="369"/>
      <c r="C31" s="370" t="s">
        <v>313</v>
      </c>
      <c r="D31" s="449">
        <f>SUM(D27:D30)</f>
        <v>0</v>
      </c>
      <c r="E31" s="217"/>
      <c r="F31" s="217"/>
    </row>
    <row r="32" spans="1:9" x14ac:dyDescent="0.3">
      <c r="B32" s="369"/>
      <c r="D32" s="357"/>
      <c r="E32" s="217"/>
      <c r="F32" s="217"/>
    </row>
    <row r="33" spans="2:9" ht="15.5" x14ac:dyDescent="0.35">
      <c r="B33" s="364" t="s">
        <v>312</v>
      </c>
      <c r="C33" s="371"/>
      <c r="D33" s="214">
        <f>D23-D31</f>
        <v>0</v>
      </c>
      <c r="E33" s="372"/>
      <c r="F33" s="373" t="s">
        <v>341</v>
      </c>
    </row>
    <row r="34" spans="2:9" ht="15.5" x14ac:dyDescent="0.35">
      <c r="B34" s="374" t="s">
        <v>353</v>
      </c>
      <c r="C34" s="375" t="s">
        <v>311</v>
      </c>
      <c r="D34" s="376">
        <f>'1. Indirect Costs '!G7</f>
        <v>0</v>
      </c>
      <c r="E34" s="377"/>
      <c r="F34" s="378">
        <f>D33*D34*((12-D36)/12)</f>
        <v>0</v>
      </c>
      <c r="G34" s="379"/>
      <c r="H34" s="379"/>
    </row>
    <row r="35" spans="2:9" ht="18.5" x14ac:dyDescent="0.65">
      <c r="B35" s="380"/>
      <c r="C35" s="381"/>
      <c r="D35" s="418"/>
      <c r="E35" s="382"/>
      <c r="F35" s="451">
        <f>D33*D35*(D36/12)</f>
        <v>0</v>
      </c>
    </row>
    <row r="36" spans="2:9" ht="15.5" x14ac:dyDescent="0.35">
      <c r="B36" s="383"/>
      <c r="C36" s="384"/>
      <c r="D36" s="419"/>
      <c r="E36" s="382"/>
      <c r="F36" s="385"/>
    </row>
    <row r="37" spans="2:9" ht="15.5" x14ac:dyDescent="0.45">
      <c r="B37" s="386" t="s">
        <v>345</v>
      </c>
      <c r="D37" s="219">
        <f>IF(D35&gt;0,F37,D33*D34)</f>
        <v>0</v>
      </c>
      <c r="E37" s="332"/>
      <c r="F37" s="333">
        <f>F34+F35</f>
        <v>0</v>
      </c>
    </row>
    <row r="38" spans="2:9" ht="14.5" thickBot="1" x14ac:dyDescent="0.35">
      <c r="B38" s="387"/>
      <c r="C38" s="388"/>
      <c r="D38" s="389"/>
      <c r="E38" s="390"/>
      <c r="F38" s="390"/>
    </row>
    <row r="39" spans="2:9" ht="14.5" thickTop="1" x14ac:dyDescent="0.3">
      <c r="D39" s="391"/>
      <c r="E39" s="390"/>
      <c r="F39" s="390"/>
    </row>
    <row r="40" spans="2:9" ht="15" x14ac:dyDescent="0.3">
      <c r="B40" s="1120" t="s">
        <v>310</v>
      </c>
      <c r="C40" s="1121"/>
      <c r="D40" s="1122"/>
      <c r="E40" s="390"/>
      <c r="F40" s="390"/>
    </row>
    <row r="41" spans="2:9" ht="24" customHeight="1" x14ac:dyDescent="0.3">
      <c r="B41" s="392" t="s">
        <v>309</v>
      </c>
      <c r="C41" s="393"/>
      <c r="D41" s="394">
        <f>'Section A - ICJIA Funds'!C7</f>
        <v>0</v>
      </c>
      <c r="E41" s="217"/>
      <c r="F41" s="217"/>
    </row>
    <row r="42" spans="2:9" ht="21" customHeight="1" x14ac:dyDescent="0.3">
      <c r="B42" s="395" t="s">
        <v>346</v>
      </c>
      <c r="D42" s="215">
        <f>D23</f>
        <v>0</v>
      </c>
      <c r="E42" s="217"/>
      <c r="F42" s="217"/>
    </row>
    <row r="43" spans="2:9" x14ac:dyDescent="0.3">
      <c r="B43" s="1115" t="s">
        <v>347</v>
      </c>
      <c r="C43" s="1116"/>
      <c r="D43" s="1119">
        <f>D41-D42</f>
        <v>0</v>
      </c>
      <c r="E43" s="334"/>
      <c r="F43" s="334"/>
    </row>
    <row r="44" spans="2:9" x14ac:dyDescent="0.3">
      <c r="B44" s="1115"/>
      <c r="C44" s="1116"/>
      <c r="D44" s="1119"/>
      <c r="E44" s="334"/>
      <c r="F44" s="334"/>
    </row>
    <row r="45" spans="2:9" x14ac:dyDescent="0.3">
      <c r="B45" s="1117"/>
      <c r="C45" s="1118"/>
      <c r="D45" s="1119"/>
      <c r="E45" s="334"/>
      <c r="F45" s="334"/>
      <c r="I45" s="379"/>
    </row>
    <row r="46" spans="2:9" ht="14.5" thickBot="1" x14ac:dyDescent="0.35">
      <c r="D46" s="396"/>
      <c r="E46" s="397"/>
      <c r="F46" s="397"/>
      <c r="I46" s="379"/>
    </row>
    <row r="47" spans="2:9" ht="15.5" thickBot="1" x14ac:dyDescent="0.35">
      <c r="B47" s="1123" t="s">
        <v>308</v>
      </c>
      <c r="C47" s="1124"/>
      <c r="D47" s="1125"/>
      <c r="E47" s="398"/>
      <c r="F47" s="399"/>
    </row>
    <row r="48" spans="2:9" ht="14.5" thickBot="1" x14ac:dyDescent="0.35">
      <c r="B48" s="400"/>
      <c r="D48" s="401"/>
      <c r="E48" s="397"/>
      <c r="F48" s="397"/>
    </row>
    <row r="49" spans="2:9" ht="27.65" customHeight="1" thickBot="1" x14ac:dyDescent="0.35">
      <c r="B49" s="402" t="s">
        <v>307</v>
      </c>
      <c r="C49" s="403"/>
      <c r="D49" s="404">
        <f>D43</f>
        <v>0</v>
      </c>
      <c r="E49" s="1103" t="s">
        <v>306</v>
      </c>
      <c r="F49" s="1104"/>
      <c r="G49" s="1104"/>
      <c r="H49" s="1104"/>
      <c r="I49" s="1104"/>
    </row>
    <row r="50" spans="2:9" ht="16" thickBot="1" x14ac:dyDescent="0.4">
      <c r="B50" s="405"/>
      <c r="C50" s="406"/>
      <c r="D50" s="407"/>
      <c r="E50" s="408"/>
      <c r="F50" s="408"/>
    </row>
    <row r="51" spans="2:9" ht="16" thickBot="1" x14ac:dyDescent="0.4">
      <c r="B51" s="409" t="s">
        <v>364</v>
      </c>
      <c r="C51" s="406"/>
      <c r="D51" s="216">
        <f>D37</f>
        <v>0</v>
      </c>
      <c r="E51" s="1103" t="s">
        <v>305</v>
      </c>
      <c r="F51" s="1104"/>
      <c r="G51" s="1104"/>
      <c r="H51" s="1104"/>
      <c r="I51" s="1104"/>
    </row>
    <row r="52" spans="2:9" ht="14.5" thickBot="1" x14ac:dyDescent="0.35">
      <c r="B52" s="410" t="s">
        <v>304</v>
      </c>
      <c r="C52" s="411"/>
      <c r="D52" s="412">
        <f>IF(D51&gt;D43, -(D51-D43), 0)</f>
        <v>0</v>
      </c>
      <c r="E52" s="339"/>
      <c r="F52" s="339"/>
    </row>
    <row r="53" spans="2:9" ht="21.4" customHeight="1" thickTop="1" x14ac:dyDescent="0.3">
      <c r="B53" s="421" t="s">
        <v>303</v>
      </c>
      <c r="C53" s="422"/>
      <c r="D53" s="423">
        <f>SUM(D51:D52)</f>
        <v>0</v>
      </c>
      <c r="E53" s="217"/>
      <c r="F53" s="217"/>
    </row>
    <row r="54" spans="2:9" ht="14.5" thickBot="1" x14ac:dyDescent="0.35">
      <c r="B54" s="413"/>
      <c r="C54" s="414"/>
      <c r="D54" s="415"/>
    </row>
    <row r="55" spans="2:9" hidden="1" x14ac:dyDescent="0.3">
      <c r="B55" s="416"/>
      <c r="C55" s="417"/>
      <c r="D55" s="391"/>
      <c r="E55" s="390"/>
      <c r="F55" s="390"/>
    </row>
    <row r="56" spans="2:9" x14ac:dyDescent="0.3"/>
  </sheetData>
  <sheetProtection algorithmName="SHA-512" hashValue="35XahvKkKV1ZryoZdv5kLIRg69HKTpdi6jpK+/tFxXhwS7CvjwDNndOFMQrO3Eyx6s5cfgXxkeHBpoNF97/Vwg==" saltValue="IE57xfLhvlQwd2AxdJ9CXw==" spinCount="100000" sheet="1" formatColumns="0" formatRows="0" selectLockedCells="1"/>
  <mergeCells count="13">
    <mergeCell ref="E49:I49"/>
    <mergeCell ref="E51:I51"/>
    <mergeCell ref="B7:D7"/>
    <mergeCell ref="B23:C23"/>
    <mergeCell ref="B25:D25"/>
    <mergeCell ref="E29:I29"/>
    <mergeCell ref="E30:I30"/>
    <mergeCell ref="E14:H14"/>
    <mergeCell ref="E16:H16"/>
    <mergeCell ref="B43:C45"/>
    <mergeCell ref="D43:D45"/>
    <mergeCell ref="B40:D40"/>
    <mergeCell ref="B47:D47"/>
  </mergeCells>
  <pageMargins left="0.7" right="0.7" top="0.75" bottom="0.75" header="0.3" footer="0.3"/>
  <pageSetup scale="77" fitToWidth="0" orientation="portrait" r:id="rId1"/>
  <colBreaks count="1" manualBreakCount="1">
    <brk id="4" max="1048575" man="1"/>
  </colBreaks>
  <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59999389629810485"/>
    <pageSetUpPr fitToPage="1"/>
  </sheetPr>
  <dimension ref="A1:P36"/>
  <sheetViews>
    <sheetView zoomScaleNormal="100" workbookViewId="0">
      <selection activeCell="H6" sqref="H6"/>
    </sheetView>
  </sheetViews>
  <sheetFormatPr defaultColWidth="0" defaultRowHeight="13" zeroHeight="1" x14ac:dyDescent="0.3"/>
  <cols>
    <col min="1" max="1" width="3.54296875" style="251" customWidth="1"/>
    <col min="2" max="2" width="3.26953125" style="251" customWidth="1"/>
    <col min="3" max="3" width="24.7265625" style="251" customWidth="1"/>
    <col min="4" max="4" width="16.54296875" style="251" customWidth="1"/>
    <col min="5" max="5" width="4.54296875" style="251" customWidth="1"/>
    <col min="6" max="6" width="10.1796875" style="251" hidden="1" customWidth="1"/>
    <col min="7" max="7" width="13.453125" style="251" bestFit="1" customWidth="1"/>
    <col min="8" max="8" width="18.7265625" style="251" customWidth="1"/>
    <col min="9" max="9" width="15.453125" style="251" bestFit="1" customWidth="1"/>
    <col min="10" max="15" width="8.7265625" style="251" customWidth="1"/>
    <col min="16" max="16" width="8.7265625" style="251" hidden="1" customWidth="1"/>
    <col min="17" max="16384" width="8.7265625" style="251" hidden="1"/>
  </cols>
  <sheetData>
    <row r="1" spans="1:16" x14ac:dyDescent="0.3">
      <c r="K1" s="652"/>
    </row>
    <row r="2" spans="1:16" s="123" customFormat="1" ht="13.5" thickBot="1" x14ac:dyDescent="0.35">
      <c r="A2" s="251"/>
      <c r="B2" s="653" t="s">
        <v>333</v>
      </c>
      <c r="C2" s="654"/>
      <c r="D2" s="654"/>
      <c r="E2" s="654"/>
      <c r="F2" s="654"/>
      <c r="G2" s="654"/>
      <c r="H2" s="654"/>
      <c r="I2" s="655"/>
      <c r="J2" s="251"/>
      <c r="K2" s="652"/>
      <c r="L2" s="251"/>
      <c r="M2" s="251"/>
      <c r="N2" s="251"/>
      <c r="O2" s="251"/>
      <c r="P2" s="251"/>
    </row>
    <row r="3" spans="1:16" s="123" customFormat="1" ht="7.9" customHeight="1" thickTop="1" x14ac:dyDescent="0.3">
      <c r="A3" s="251"/>
      <c r="B3" s="656"/>
      <c r="C3" s="251"/>
      <c r="D3" s="251"/>
      <c r="E3" s="251"/>
      <c r="F3" s="251"/>
      <c r="G3" s="251"/>
      <c r="H3" s="251"/>
      <c r="I3" s="657"/>
      <c r="J3" s="251"/>
      <c r="K3" s="652"/>
      <c r="L3" s="251"/>
      <c r="M3" s="251"/>
      <c r="N3" s="251"/>
      <c r="O3" s="251"/>
      <c r="P3" s="251"/>
    </row>
    <row r="4" spans="1:16" s="123" customFormat="1" ht="18" customHeight="1" x14ac:dyDescent="0.3">
      <c r="A4" s="251"/>
      <c r="B4" s="656"/>
      <c r="C4" s="1126" t="str">
        <f>IF('3.MTDC Base &amp; DM Calculator'!C3="","","Name: "&amp;'3.MTDC Base &amp; DM Calculator'!C3)</f>
        <v xml:space="preserve">Name: Implementing Agency Name: </v>
      </c>
      <c r="D4" s="1126"/>
      <c r="E4" s="1126"/>
      <c r="F4" s="1126"/>
      <c r="G4" s="1126"/>
      <c r="H4" s="658"/>
      <c r="I4" s="659"/>
      <c r="J4" s="251"/>
      <c r="K4" s="652"/>
      <c r="L4" s="251"/>
      <c r="M4" s="251"/>
      <c r="N4" s="251"/>
      <c r="O4" s="251"/>
      <c r="P4" s="251"/>
    </row>
    <row r="5" spans="1:16" s="123" customFormat="1" ht="40.9" customHeight="1" x14ac:dyDescent="0.3">
      <c r="A5" s="660"/>
      <c r="B5" s="674"/>
      <c r="C5" s="671" t="s">
        <v>334</v>
      </c>
      <c r="D5" s="671"/>
      <c r="E5" s="671"/>
      <c r="F5" s="672"/>
      <c r="G5" s="671" t="s">
        <v>335</v>
      </c>
      <c r="H5" s="671" t="s">
        <v>336</v>
      </c>
      <c r="I5" s="673" t="s">
        <v>337</v>
      </c>
      <c r="J5" s="660"/>
      <c r="K5" s="652"/>
      <c r="L5" s="660"/>
      <c r="M5" s="660"/>
      <c r="N5" s="660"/>
      <c r="O5" s="660"/>
      <c r="P5" s="660"/>
    </row>
    <row r="6" spans="1:16" s="123" customFormat="1" ht="15.65" customHeight="1" x14ac:dyDescent="0.3">
      <c r="A6" s="675"/>
      <c r="B6" s="676">
        <v>1</v>
      </c>
      <c r="C6" s="1127" t="s">
        <v>351</v>
      </c>
      <c r="D6" s="1127"/>
      <c r="E6" s="1127"/>
      <c r="F6" s="677"/>
      <c r="G6" s="678"/>
      <c r="H6" s="679">
        <f>IF(OR(G6="", NOT(ISNUMBER(G6))), 0, IF(G6&lt;50000, G6, 50000))</f>
        <v>0</v>
      </c>
      <c r="I6" s="680">
        <f>IFERROR(G6 - H6, 0)</f>
        <v>0</v>
      </c>
      <c r="J6" s="251"/>
      <c r="K6" s="652"/>
      <c r="L6" s="251"/>
      <c r="M6" s="251"/>
      <c r="N6" s="251"/>
      <c r="O6" s="251"/>
      <c r="P6" s="251"/>
    </row>
    <row r="7" spans="1:16" s="123" customFormat="1" ht="15.65" customHeight="1" x14ac:dyDescent="0.3">
      <c r="A7" s="675"/>
      <c r="B7" s="676">
        <v>2</v>
      </c>
      <c r="C7" s="1127" t="s">
        <v>351</v>
      </c>
      <c r="D7" s="1127"/>
      <c r="E7" s="1127"/>
      <c r="F7" s="677"/>
      <c r="G7" s="678"/>
      <c r="H7" s="679">
        <f>IF(OR(G7="", NOT(ISNUMBER(G7))), 0, IF(G7&lt;50000, G7, 50000))</f>
        <v>0</v>
      </c>
      <c r="I7" s="680">
        <f t="shared" ref="I7" si="0">IFERROR(G7 - H7, 0)</f>
        <v>0</v>
      </c>
      <c r="J7" s="251"/>
      <c r="K7" s="652"/>
      <c r="L7" s="251"/>
      <c r="M7" s="251"/>
      <c r="N7" s="251"/>
      <c r="O7" s="251"/>
      <c r="P7" s="251"/>
    </row>
    <row r="8" spans="1:16" s="123" customFormat="1" ht="15.65" customHeight="1" x14ac:dyDescent="0.3">
      <c r="A8" s="675"/>
      <c r="B8" s="676">
        <v>3</v>
      </c>
      <c r="C8" s="1127" t="s">
        <v>351</v>
      </c>
      <c r="D8" s="1127"/>
      <c r="E8" s="1127"/>
      <c r="F8" s="677"/>
      <c r="G8" s="678"/>
      <c r="H8" s="679">
        <f t="shared" ref="H8:H30" si="1">IF(OR(G8="", NOT(ISNUMBER(G8))), 0, IF(G8&lt;50000, G8, 50000))</f>
        <v>0</v>
      </c>
      <c r="I8" s="680">
        <f>IFERROR(G8 - H8, 0)</f>
        <v>0</v>
      </c>
      <c r="J8" s="251"/>
      <c r="K8" s="652"/>
      <c r="L8" s="251"/>
      <c r="M8" s="251"/>
      <c r="N8" s="251"/>
      <c r="O8" s="251"/>
      <c r="P8" s="251"/>
    </row>
    <row r="9" spans="1:16" s="123" customFormat="1" ht="15.65" customHeight="1" x14ac:dyDescent="0.3">
      <c r="A9" s="675"/>
      <c r="B9" s="676">
        <v>4</v>
      </c>
      <c r="C9" s="1127" t="s">
        <v>351</v>
      </c>
      <c r="D9" s="1127"/>
      <c r="E9" s="1127"/>
      <c r="F9" s="677"/>
      <c r="G9" s="678"/>
      <c r="H9" s="679">
        <f t="shared" si="1"/>
        <v>0</v>
      </c>
      <c r="I9" s="680">
        <f t="shared" ref="I9:I30" si="2">IFERROR(G9 - H9, 0)</f>
        <v>0</v>
      </c>
      <c r="J9" s="251"/>
      <c r="K9" s="652"/>
      <c r="L9" s="251"/>
      <c r="M9" s="251"/>
      <c r="N9" s="251"/>
      <c r="O9" s="251"/>
      <c r="P9" s="251"/>
    </row>
    <row r="10" spans="1:16" s="123" customFormat="1" ht="15.65" customHeight="1" x14ac:dyDescent="0.3">
      <c r="A10" s="675"/>
      <c r="B10" s="676">
        <v>5</v>
      </c>
      <c r="C10" s="1127" t="s">
        <v>351</v>
      </c>
      <c r="D10" s="1127"/>
      <c r="E10" s="1127"/>
      <c r="F10" s="677"/>
      <c r="G10" s="678"/>
      <c r="H10" s="679">
        <f t="shared" si="1"/>
        <v>0</v>
      </c>
      <c r="I10" s="680">
        <f t="shared" si="2"/>
        <v>0</v>
      </c>
      <c r="J10" s="251"/>
      <c r="K10" s="652"/>
      <c r="L10" s="251"/>
      <c r="M10" s="251"/>
      <c r="N10" s="251"/>
      <c r="O10" s="251"/>
      <c r="P10" s="251"/>
    </row>
    <row r="11" spans="1:16" s="123" customFormat="1" ht="15.65" customHeight="1" x14ac:dyDescent="0.3">
      <c r="A11" s="675"/>
      <c r="B11" s="676">
        <v>6</v>
      </c>
      <c r="C11" s="1127" t="s">
        <v>351</v>
      </c>
      <c r="D11" s="1127"/>
      <c r="E11" s="1127"/>
      <c r="F11" s="677"/>
      <c r="G11" s="678"/>
      <c r="H11" s="679">
        <f t="shared" si="1"/>
        <v>0</v>
      </c>
      <c r="I11" s="680">
        <f t="shared" si="2"/>
        <v>0</v>
      </c>
      <c r="J11" s="251"/>
      <c r="K11" s="652"/>
      <c r="L11" s="251"/>
      <c r="M11" s="251"/>
      <c r="N11" s="251"/>
      <c r="O11" s="251"/>
      <c r="P11" s="251"/>
    </row>
    <row r="12" spans="1:16" s="123" customFormat="1" ht="15.65" customHeight="1" x14ac:dyDescent="0.3">
      <c r="A12" s="675"/>
      <c r="B12" s="676">
        <v>7</v>
      </c>
      <c r="C12" s="1127" t="s">
        <v>351</v>
      </c>
      <c r="D12" s="1127"/>
      <c r="E12" s="1127"/>
      <c r="F12" s="677"/>
      <c r="G12" s="678"/>
      <c r="H12" s="679">
        <f t="shared" si="1"/>
        <v>0</v>
      </c>
      <c r="I12" s="680">
        <f t="shared" si="2"/>
        <v>0</v>
      </c>
      <c r="J12" s="251"/>
      <c r="K12" s="652"/>
      <c r="L12" s="251"/>
      <c r="M12" s="251"/>
      <c r="N12" s="251"/>
      <c r="O12" s="251"/>
      <c r="P12" s="251"/>
    </row>
    <row r="13" spans="1:16" s="123" customFormat="1" ht="15.65" customHeight="1" x14ac:dyDescent="0.3">
      <c r="A13" s="675"/>
      <c r="B13" s="676">
        <v>8</v>
      </c>
      <c r="C13" s="1127" t="s">
        <v>351</v>
      </c>
      <c r="D13" s="1127"/>
      <c r="E13" s="1127"/>
      <c r="F13" s="677"/>
      <c r="G13" s="678"/>
      <c r="H13" s="679">
        <f t="shared" si="1"/>
        <v>0</v>
      </c>
      <c r="I13" s="680">
        <f t="shared" si="2"/>
        <v>0</v>
      </c>
      <c r="J13" s="251"/>
      <c r="K13" s="652"/>
      <c r="L13" s="251"/>
      <c r="M13" s="251"/>
      <c r="N13" s="251"/>
      <c r="O13" s="251"/>
      <c r="P13" s="251"/>
    </row>
    <row r="14" spans="1:16" s="123" customFormat="1" ht="15.65" customHeight="1" x14ac:dyDescent="0.3">
      <c r="A14" s="675"/>
      <c r="B14" s="676">
        <v>9</v>
      </c>
      <c r="C14" s="1127" t="s">
        <v>351</v>
      </c>
      <c r="D14" s="1127"/>
      <c r="E14" s="1127"/>
      <c r="F14" s="677"/>
      <c r="G14" s="678"/>
      <c r="H14" s="679">
        <f t="shared" si="1"/>
        <v>0</v>
      </c>
      <c r="I14" s="680">
        <f t="shared" si="2"/>
        <v>0</v>
      </c>
      <c r="J14" s="251"/>
      <c r="K14" s="652"/>
      <c r="L14" s="251"/>
      <c r="M14" s="251"/>
      <c r="N14" s="251"/>
      <c r="O14" s="251"/>
      <c r="P14" s="251"/>
    </row>
    <row r="15" spans="1:16" s="123" customFormat="1" ht="15.65" customHeight="1" x14ac:dyDescent="0.3">
      <c r="A15" s="675"/>
      <c r="B15" s="676">
        <v>10</v>
      </c>
      <c r="C15" s="1127" t="s">
        <v>351</v>
      </c>
      <c r="D15" s="1127"/>
      <c r="E15" s="1127"/>
      <c r="F15" s="677"/>
      <c r="G15" s="678"/>
      <c r="H15" s="679">
        <f t="shared" si="1"/>
        <v>0</v>
      </c>
      <c r="I15" s="680">
        <f t="shared" si="2"/>
        <v>0</v>
      </c>
      <c r="J15" s="251"/>
      <c r="K15" s="652"/>
      <c r="L15" s="251"/>
      <c r="M15" s="251"/>
      <c r="N15" s="251"/>
      <c r="O15" s="251"/>
      <c r="P15" s="251"/>
    </row>
    <row r="16" spans="1:16" s="123" customFormat="1" ht="15.65" customHeight="1" x14ac:dyDescent="0.3">
      <c r="A16" s="675"/>
      <c r="B16" s="676">
        <v>11</v>
      </c>
      <c r="C16" s="1127" t="s">
        <v>351</v>
      </c>
      <c r="D16" s="1127"/>
      <c r="E16" s="1127"/>
      <c r="F16" s="677"/>
      <c r="G16" s="678"/>
      <c r="H16" s="679">
        <f t="shared" si="1"/>
        <v>0</v>
      </c>
      <c r="I16" s="680">
        <f t="shared" si="2"/>
        <v>0</v>
      </c>
      <c r="J16" s="251"/>
      <c r="K16" s="652"/>
      <c r="L16" s="251"/>
      <c r="M16" s="251"/>
      <c r="N16" s="251"/>
      <c r="O16" s="251"/>
      <c r="P16" s="251"/>
    </row>
    <row r="17" spans="1:16" s="123" customFormat="1" ht="15.65" customHeight="1" x14ac:dyDescent="0.3">
      <c r="A17" s="675"/>
      <c r="B17" s="676">
        <v>12</v>
      </c>
      <c r="C17" s="1127" t="s">
        <v>351</v>
      </c>
      <c r="D17" s="1127"/>
      <c r="E17" s="1127"/>
      <c r="F17" s="677"/>
      <c r="G17" s="678"/>
      <c r="H17" s="679">
        <f t="shared" si="1"/>
        <v>0</v>
      </c>
      <c r="I17" s="680">
        <f t="shared" si="2"/>
        <v>0</v>
      </c>
      <c r="J17" s="251"/>
      <c r="K17" s="652"/>
      <c r="L17" s="251"/>
      <c r="M17" s="251"/>
      <c r="N17" s="251"/>
      <c r="O17" s="251"/>
      <c r="P17" s="251"/>
    </row>
    <row r="18" spans="1:16" s="123" customFormat="1" ht="15.65" customHeight="1" x14ac:dyDescent="0.3">
      <c r="A18" s="675"/>
      <c r="B18" s="676">
        <v>13</v>
      </c>
      <c r="C18" s="1127" t="s">
        <v>351</v>
      </c>
      <c r="D18" s="1127"/>
      <c r="E18" s="1127"/>
      <c r="F18" s="677"/>
      <c r="G18" s="678"/>
      <c r="H18" s="679">
        <f t="shared" si="1"/>
        <v>0</v>
      </c>
      <c r="I18" s="680">
        <f t="shared" si="2"/>
        <v>0</v>
      </c>
      <c r="J18" s="251"/>
      <c r="K18" s="652"/>
      <c r="L18" s="251"/>
      <c r="M18" s="251"/>
      <c r="N18" s="251"/>
      <c r="O18" s="251"/>
      <c r="P18" s="251"/>
    </row>
    <row r="19" spans="1:16" s="123" customFormat="1" ht="15.65" customHeight="1" x14ac:dyDescent="0.3">
      <c r="A19" s="675"/>
      <c r="B19" s="676">
        <v>14</v>
      </c>
      <c r="C19" s="1127" t="s">
        <v>351</v>
      </c>
      <c r="D19" s="1127"/>
      <c r="E19" s="1127"/>
      <c r="F19" s="677"/>
      <c r="G19" s="678"/>
      <c r="H19" s="679">
        <f t="shared" si="1"/>
        <v>0</v>
      </c>
      <c r="I19" s="680">
        <f t="shared" si="2"/>
        <v>0</v>
      </c>
      <c r="J19" s="251"/>
      <c r="K19" s="652"/>
      <c r="L19" s="251"/>
      <c r="M19" s="251"/>
      <c r="N19" s="251"/>
      <c r="O19" s="251"/>
      <c r="P19" s="251"/>
    </row>
    <row r="20" spans="1:16" s="123" customFormat="1" ht="15.65" customHeight="1" x14ac:dyDescent="0.3">
      <c r="A20" s="675"/>
      <c r="B20" s="676">
        <v>15</v>
      </c>
      <c r="C20" s="1127" t="s">
        <v>351</v>
      </c>
      <c r="D20" s="1127"/>
      <c r="E20" s="1127"/>
      <c r="F20" s="677"/>
      <c r="G20" s="678"/>
      <c r="H20" s="679">
        <f t="shared" si="1"/>
        <v>0</v>
      </c>
      <c r="I20" s="680">
        <f t="shared" si="2"/>
        <v>0</v>
      </c>
      <c r="J20" s="251"/>
      <c r="K20" s="652"/>
      <c r="L20" s="251"/>
      <c r="M20" s="251"/>
      <c r="N20" s="251"/>
      <c r="O20" s="251"/>
      <c r="P20" s="251"/>
    </row>
    <row r="21" spans="1:16" s="123" customFormat="1" ht="15.65" customHeight="1" x14ac:dyDescent="0.3">
      <c r="A21" s="675"/>
      <c r="B21" s="676">
        <v>16</v>
      </c>
      <c r="C21" s="1127" t="s">
        <v>351</v>
      </c>
      <c r="D21" s="1127"/>
      <c r="E21" s="1127"/>
      <c r="F21" s="677"/>
      <c r="G21" s="678"/>
      <c r="H21" s="679">
        <f t="shared" si="1"/>
        <v>0</v>
      </c>
      <c r="I21" s="680">
        <f t="shared" si="2"/>
        <v>0</v>
      </c>
      <c r="J21" s="251"/>
      <c r="K21" s="652"/>
      <c r="L21" s="251"/>
      <c r="M21" s="251"/>
      <c r="N21" s="251"/>
      <c r="O21" s="251"/>
      <c r="P21" s="251"/>
    </row>
    <row r="22" spans="1:16" s="123" customFormat="1" ht="15.65" customHeight="1" x14ac:dyDescent="0.3">
      <c r="A22" s="675"/>
      <c r="B22" s="676">
        <v>17</v>
      </c>
      <c r="C22" s="1127" t="s">
        <v>351</v>
      </c>
      <c r="D22" s="1127"/>
      <c r="E22" s="1127"/>
      <c r="F22" s="677"/>
      <c r="G22" s="678"/>
      <c r="H22" s="679">
        <f t="shared" si="1"/>
        <v>0</v>
      </c>
      <c r="I22" s="680">
        <f t="shared" si="2"/>
        <v>0</v>
      </c>
      <c r="J22" s="251"/>
      <c r="K22" s="652"/>
      <c r="L22" s="251"/>
      <c r="M22" s="251"/>
      <c r="N22" s="251"/>
      <c r="O22" s="251"/>
      <c r="P22" s="251"/>
    </row>
    <row r="23" spans="1:16" s="123" customFormat="1" ht="15.65" customHeight="1" x14ac:dyDescent="0.3">
      <c r="A23" s="675"/>
      <c r="B23" s="676">
        <v>18</v>
      </c>
      <c r="C23" s="1127" t="s">
        <v>351</v>
      </c>
      <c r="D23" s="1127"/>
      <c r="E23" s="1127"/>
      <c r="F23" s="677"/>
      <c r="G23" s="678"/>
      <c r="H23" s="679">
        <f t="shared" si="1"/>
        <v>0</v>
      </c>
      <c r="I23" s="680">
        <f t="shared" si="2"/>
        <v>0</v>
      </c>
      <c r="J23" s="251"/>
      <c r="K23" s="652"/>
      <c r="L23" s="251"/>
      <c r="M23" s="251"/>
      <c r="N23" s="251"/>
      <c r="O23" s="251"/>
      <c r="P23" s="251"/>
    </row>
    <row r="24" spans="1:16" s="123" customFormat="1" ht="15.65" customHeight="1" x14ac:dyDescent="0.3">
      <c r="A24" s="675"/>
      <c r="B24" s="676">
        <v>19</v>
      </c>
      <c r="C24" s="1127" t="s">
        <v>351</v>
      </c>
      <c r="D24" s="1127"/>
      <c r="E24" s="1127"/>
      <c r="F24" s="677"/>
      <c r="G24" s="678"/>
      <c r="H24" s="679">
        <f t="shared" si="1"/>
        <v>0</v>
      </c>
      <c r="I24" s="680">
        <f t="shared" si="2"/>
        <v>0</v>
      </c>
      <c r="J24" s="251"/>
      <c r="K24" s="652"/>
      <c r="L24" s="251"/>
      <c r="M24" s="251"/>
      <c r="N24" s="251"/>
      <c r="O24" s="251"/>
      <c r="P24" s="251"/>
    </row>
    <row r="25" spans="1:16" s="123" customFormat="1" ht="15.65" customHeight="1" x14ac:dyDescent="0.3">
      <c r="A25" s="675"/>
      <c r="B25" s="676">
        <v>20</v>
      </c>
      <c r="C25" s="1127" t="s">
        <v>351</v>
      </c>
      <c r="D25" s="1127"/>
      <c r="E25" s="1127"/>
      <c r="F25" s="677"/>
      <c r="G25" s="678"/>
      <c r="H25" s="679">
        <f t="shared" si="1"/>
        <v>0</v>
      </c>
      <c r="I25" s="680">
        <f t="shared" si="2"/>
        <v>0</v>
      </c>
      <c r="J25" s="251"/>
      <c r="K25" s="652"/>
      <c r="L25" s="251"/>
      <c r="M25" s="251"/>
      <c r="N25" s="251"/>
      <c r="O25" s="251"/>
      <c r="P25" s="251"/>
    </row>
    <row r="26" spans="1:16" s="123" customFormat="1" ht="15.65" customHeight="1" x14ac:dyDescent="0.3">
      <c r="A26" s="675"/>
      <c r="B26" s="676">
        <v>21</v>
      </c>
      <c r="C26" s="1127" t="s">
        <v>351</v>
      </c>
      <c r="D26" s="1127"/>
      <c r="E26" s="1127"/>
      <c r="F26" s="677"/>
      <c r="G26" s="678"/>
      <c r="H26" s="679">
        <f t="shared" si="1"/>
        <v>0</v>
      </c>
      <c r="I26" s="680">
        <f t="shared" si="2"/>
        <v>0</v>
      </c>
      <c r="J26" s="251"/>
      <c r="K26" s="652"/>
      <c r="L26" s="251"/>
      <c r="M26" s="251"/>
      <c r="N26" s="251"/>
      <c r="O26" s="251"/>
      <c r="P26" s="251"/>
    </row>
    <row r="27" spans="1:16" s="123" customFormat="1" ht="15.65" customHeight="1" x14ac:dyDescent="0.3">
      <c r="A27" s="675"/>
      <c r="B27" s="676">
        <v>22</v>
      </c>
      <c r="C27" s="1127" t="s">
        <v>351</v>
      </c>
      <c r="D27" s="1127"/>
      <c r="E27" s="1127"/>
      <c r="F27" s="677"/>
      <c r="G27" s="678"/>
      <c r="H27" s="679">
        <f t="shared" si="1"/>
        <v>0</v>
      </c>
      <c r="I27" s="680">
        <f t="shared" si="2"/>
        <v>0</v>
      </c>
      <c r="J27" s="251"/>
      <c r="K27" s="652"/>
      <c r="L27" s="251"/>
      <c r="M27" s="251"/>
      <c r="N27" s="251"/>
      <c r="O27" s="251"/>
      <c r="P27" s="251"/>
    </row>
    <row r="28" spans="1:16" s="123" customFormat="1" ht="15.65" customHeight="1" x14ac:dyDescent="0.3">
      <c r="A28" s="675"/>
      <c r="B28" s="676">
        <v>23</v>
      </c>
      <c r="C28" s="1127" t="s">
        <v>351</v>
      </c>
      <c r="D28" s="1127"/>
      <c r="E28" s="1127"/>
      <c r="F28" s="677"/>
      <c r="G28" s="678"/>
      <c r="H28" s="679">
        <f t="shared" si="1"/>
        <v>0</v>
      </c>
      <c r="I28" s="680">
        <f t="shared" si="2"/>
        <v>0</v>
      </c>
      <c r="J28" s="251"/>
      <c r="K28" s="652"/>
      <c r="L28" s="251"/>
      <c r="M28" s="251"/>
      <c r="N28" s="251"/>
      <c r="O28" s="251"/>
      <c r="P28" s="251"/>
    </row>
    <row r="29" spans="1:16" s="123" customFormat="1" ht="15.65" customHeight="1" x14ac:dyDescent="0.3">
      <c r="A29" s="675"/>
      <c r="B29" s="676">
        <v>24</v>
      </c>
      <c r="C29" s="1127" t="s">
        <v>351</v>
      </c>
      <c r="D29" s="1127"/>
      <c r="E29" s="1127"/>
      <c r="F29" s="677"/>
      <c r="G29" s="678"/>
      <c r="H29" s="679">
        <f t="shared" si="1"/>
        <v>0</v>
      </c>
      <c r="I29" s="680">
        <f t="shared" si="2"/>
        <v>0</v>
      </c>
      <c r="J29" s="251"/>
      <c r="K29" s="652"/>
      <c r="L29" s="251"/>
      <c r="M29" s="251"/>
      <c r="N29" s="251"/>
      <c r="O29" s="251"/>
      <c r="P29" s="251"/>
    </row>
    <row r="30" spans="1:16" s="123" customFormat="1" ht="15.65" customHeight="1" x14ac:dyDescent="0.3">
      <c r="A30" s="675"/>
      <c r="B30" s="676">
        <v>25</v>
      </c>
      <c r="C30" s="1128" t="s">
        <v>351</v>
      </c>
      <c r="D30" s="1128"/>
      <c r="E30" s="1128"/>
      <c r="F30" s="677"/>
      <c r="G30" s="678"/>
      <c r="H30" s="679">
        <f t="shared" si="1"/>
        <v>0</v>
      </c>
      <c r="I30" s="680">
        <f t="shared" si="2"/>
        <v>0</v>
      </c>
      <c r="J30" s="251"/>
      <c r="K30" s="652"/>
      <c r="L30" s="251"/>
      <c r="M30" s="251"/>
      <c r="N30" s="251"/>
      <c r="O30" s="251"/>
      <c r="P30" s="251"/>
    </row>
    <row r="31" spans="1:16" s="123" customFormat="1" ht="13.5" thickBot="1" x14ac:dyDescent="0.35">
      <c r="A31" s="251"/>
      <c r="B31" s="661"/>
      <c r="C31" s="662"/>
      <c r="D31" s="662"/>
      <c r="E31" s="662"/>
      <c r="F31" s="662"/>
      <c r="G31" s="663">
        <f>SUM(G6:G30)</f>
        <v>0</v>
      </c>
      <c r="H31" s="663">
        <f>SUM(H6:H30)</f>
        <v>0</v>
      </c>
      <c r="I31" s="664">
        <f>SUM(I6:I30)</f>
        <v>0</v>
      </c>
      <c r="J31" s="251"/>
      <c r="K31" s="652"/>
      <c r="L31" s="251"/>
      <c r="M31" s="251"/>
      <c r="N31" s="251"/>
      <c r="O31" s="251"/>
      <c r="P31" s="251"/>
    </row>
    <row r="32" spans="1:16" s="123" customFormat="1" ht="9" customHeight="1" thickTop="1" x14ac:dyDescent="0.3">
      <c r="A32" s="251"/>
      <c r="B32" s="656"/>
      <c r="C32" s="251"/>
      <c r="D32" s="251"/>
      <c r="E32" s="251"/>
      <c r="F32" s="251"/>
      <c r="G32" s="251"/>
      <c r="H32" s="251"/>
      <c r="I32" s="665" t="str">
        <f>IF(I31+H31=G31,"","ERROR: Sums Do Not Equal")</f>
        <v/>
      </c>
      <c r="J32" s="251"/>
      <c r="K32" s="652"/>
      <c r="L32" s="251"/>
      <c r="M32" s="251"/>
      <c r="N32" s="251"/>
      <c r="O32" s="251"/>
      <c r="P32" s="251"/>
    </row>
    <row r="33" spans="1:16" s="123" customFormat="1" x14ac:dyDescent="0.3">
      <c r="A33" s="251"/>
      <c r="B33" s="666" t="s">
        <v>385</v>
      </c>
      <c r="C33" s="251"/>
      <c r="D33" s="251"/>
      <c r="E33" s="251"/>
      <c r="F33" s="251"/>
      <c r="G33" s="251"/>
      <c r="H33" s="251"/>
      <c r="I33" s="667"/>
      <c r="J33" s="251"/>
      <c r="K33" s="652"/>
      <c r="L33" s="251"/>
      <c r="M33" s="251"/>
      <c r="N33" s="251"/>
      <c r="O33" s="251"/>
      <c r="P33" s="251"/>
    </row>
    <row r="34" spans="1:16" s="123" customFormat="1" ht="9" customHeight="1" x14ac:dyDescent="0.3">
      <c r="A34" s="251"/>
      <c r="B34" s="668"/>
      <c r="C34" s="669"/>
      <c r="D34" s="669"/>
      <c r="E34" s="669"/>
      <c r="F34" s="669"/>
      <c r="G34" s="669"/>
      <c r="H34" s="669"/>
      <c r="I34" s="670"/>
      <c r="J34" s="251"/>
      <c r="K34" s="652"/>
      <c r="L34" s="251"/>
      <c r="M34" s="251"/>
      <c r="N34" s="251"/>
      <c r="O34" s="251"/>
      <c r="P34" s="251"/>
    </row>
    <row r="35" spans="1:16" x14ac:dyDescent="0.3">
      <c r="K35" s="652"/>
    </row>
    <row r="36" spans="1:16" x14ac:dyDescent="0.3">
      <c r="K36" s="652"/>
    </row>
  </sheetData>
  <sheetProtection algorithmName="SHA-512" hashValue="UpzGqU2NHM6tB+01ET9FpS7RAFHlCH/gt/jLIcIghemG39G846IUGkJE+Gh8inH1MnU9FSc17v8K0Fdc3omxoQ==" saltValue="smxGdZ7lOllm69X1g6VOBQ==" spinCount="100000" sheet="1" objects="1" scenarios="1"/>
  <mergeCells count="26">
    <mergeCell ref="C30:E30"/>
    <mergeCell ref="C25:E25"/>
    <mergeCell ref="C26:E26"/>
    <mergeCell ref="C27:E27"/>
    <mergeCell ref="C28:E28"/>
    <mergeCell ref="C29:E29"/>
    <mergeCell ref="C20:E20"/>
    <mergeCell ref="C21:E21"/>
    <mergeCell ref="C22:E22"/>
    <mergeCell ref="C23:E23"/>
    <mergeCell ref="C24:E24"/>
    <mergeCell ref="C15:E15"/>
    <mergeCell ref="C16:E16"/>
    <mergeCell ref="C17:E17"/>
    <mergeCell ref="C18:E18"/>
    <mergeCell ref="C19:E19"/>
    <mergeCell ref="C10:E10"/>
    <mergeCell ref="C11:E11"/>
    <mergeCell ref="C12:E12"/>
    <mergeCell ref="C13:E13"/>
    <mergeCell ref="C14:E14"/>
    <mergeCell ref="C4:G4"/>
    <mergeCell ref="C6:E6"/>
    <mergeCell ref="C7:E7"/>
    <mergeCell ref="C8:E8"/>
    <mergeCell ref="C9:E9"/>
  </mergeCells>
  <conditionalFormatting sqref="H6:H30">
    <cfRule type="expression" dxfId="0" priority="1">
      <formula>$H$6="Warning: An effective date is required"</formula>
    </cfRule>
  </conditionalFormatting>
  <dataValidations count="1">
    <dataValidation type="custom" allowBlank="1" showInputMessage="1" showErrorMessage="1" errorTitle="Required Field" promptTitle="Required" prompt="You must input the effective or start month /year!" sqref="F6" xr:uid="{00000000-0002-0000-1900-000000000000}">
      <formula1>OR(ISNUMBER(F6),G6=" ")</formula1>
    </dataValidation>
  </dataValidations>
  <pageMargins left="0.7" right="0.7" top="0.75" bottom="0.75" header="0.3" footer="0.3"/>
  <pageSetup fitToWidth="0" orientation="portrait" r:id="rId1"/>
  <colBreaks count="2" manualBreakCount="2">
    <brk id="7" max="35" man="1"/>
    <brk id="13" max="35" man="1"/>
  </colBreaks>
  <drawing r:id="rId2"/>
  <legacy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59999389629810485"/>
  </sheetPr>
  <dimension ref="B21"/>
  <sheetViews>
    <sheetView showGridLines="0" workbookViewId="0">
      <selection activeCell="J16" sqref="J16"/>
    </sheetView>
  </sheetViews>
  <sheetFormatPr defaultColWidth="8.7265625" defaultRowHeight="14" x14ac:dyDescent="0.3"/>
  <cols>
    <col min="1" max="16384" width="8.7265625" style="203"/>
  </cols>
  <sheetData>
    <row r="21" spans="2:2" x14ac:dyDescent="0.3">
      <c r="B21" s="218" t="s">
        <v>338</v>
      </c>
    </row>
  </sheetData>
  <sheetProtection algorithmName="SHA-512" hashValue="zKu6fCXev6WWiLA0Iqzk05k9ZvJNgHzEjkoeIExmhnM3t17b4sWALmCf7saL9ezXO9JYNncJLnHA5nxNN53qww==" saltValue="mstDyGTBwfb5RlUgNMFNeA==" spinCount="100000" sheet="1" objects="1" scenarios="1" selectLockedCells="1"/>
  <hyperlinks>
    <hyperlink ref="B21" r:id="rId1" location=":~:text=CFR-,%C2%A7%20200.68%20Modified%20Total%20Direct%20Cost%20(MTDC).,the%20subawards%20under%20the%20award)." xr:uid="{00000000-0004-0000-1A00-000000000000}"/>
  </hyperlinks>
  <pageMargins left="0.7" right="0.7" top="0.75" bottom="0.75" header="0.3" footer="0.3"/>
  <pageSetup orientation="portrait" r:id="rId2"/>
  <drawing r:id="rId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theme="0"/>
    <pageSetUpPr fitToPage="1"/>
  </sheetPr>
  <dimension ref="A1:AD23"/>
  <sheetViews>
    <sheetView zoomScaleNormal="100" workbookViewId="0">
      <selection activeCell="D5" sqref="D5"/>
    </sheetView>
  </sheetViews>
  <sheetFormatPr defaultColWidth="9.26953125" defaultRowHeight="14.5" zeroHeight="1" x14ac:dyDescent="0.35"/>
  <cols>
    <col min="1" max="1" width="54.1796875" style="231" customWidth="1"/>
    <col min="2" max="4" width="17.7265625" style="231" customWidth="1"/>
    <col min="5" max="5" width="15.453125" style="231" customWidth="1"/>
    <col min="6" max="6" width="1.54296875" style="231" customWidth="1"/>
    <col min="7" max="7" width="6" style="231" customWidth="1"/>
    <col min="8" max="8" width="9.26953125" style="231" customWidth="1"/>
    <col min="9" max="9" width="9.26953125" style="231" hidden="1" customWidth="1"/>
    <col min="10" max="18" width="0" style="231" hidden="1" customWidth="1"/>
    <col min="19" max="30" width="9.26953125" style="231" hidden="1" customWidth="1"/>
    <col min="31" max="31" width="0" style="231" hidden="1" customWidth="1"/>
    <col min="32" max="16370" width="9.26953125" style="231"/>
    <col min="16371" max="16375" width="9.26953125" style="231" customWidth="1"/>
    <col min="16376" max="16384" width="9.26953125" style="231"/>
  </cols>
  <sheetData>
    <row r="1" spans="1:6" s="530" customFormat="1" ht="25.15" customHeight="1" x14ac:dyDescent="0.35">
      <c r="A1" s="530" t="str">
        <f>'1. Indirect Costs '!B1</f>
        <v xml:space="preserve">Implementing Agency Name: </v>
      </c>
      <c r="C1" s="530" t="str">
        <f>'1. Indirect Costs '!I1</f>
        <v xml:space="preserve">Grant #: </v>
      </c>
    </row>
    <row r="2" spans="1:6" ht="20.25" customHeight="1" thickBot="1" x14ac:dyDescent="0.4">
      <c r="A2" s="988" t="s">
        <v>149</v>
      </c>
      <c r="B2" s="988"/>
      <c r="C2" s="988"/>
      <c r="D2" s="988"/>
    </row>
    <row r="3" spans="1:6" ht="51" customHeight="1" x14ac:dyDescent="0.35">
      <c r="A3" s="991" t="s">
        <v>269</v>
      </c>
      <c r="B3" s="991"/>
      <c r="C3" s="991"/>
      <c r="D3" s="991"/>
      <c r="E3" s="695" t="s">
        <v>349</v>
      </c>
      <c r="F3" s="285"/>
    </row>
    <row r="4" spans="1:6" ht="24" x14ac:dyDescent="0.35">
      <c r="A4" s="700" t="s">
        <v>7</v>
      </c>
      <c r="B4" s="690" t="s">
        <v>185</v>
      </c>
      <c r="C4" s="691" t="s">
        <v>187</v>
      </c>
      <c r="D4" s="692" t="s">
        <v>180</v>
      </c>
      <c r="E4" s="696" t="s">
        <v>348</v>
      </c>
      <c r="F4" s="300"/>
    </row>
    <row r="5" spans="1:6" ht="15" customHeight="1" x14ac:dyDescent="0.35">
      <c r="A5" s="470" t="s">
        <v>284</v>
      </c>
      <c r="B5" s="682">
        <f>' Personnel'!H31</f>
        <v>0</v>
      </c>
      <c r="C5" s="682">
        <f>' Personnel'!I31</f>
        <v>0</v>
      </c>
      <c r="D5" s="683">
        <f>' Personnel'!J31</f>
        <v>0</v>
      </c>
      <c r="E5" s="697">
        <f>'3.MTDC Base &amp; DM Calculator'!D11</f>
        <v>0</v>
      </c>
      <c r="F5" s="300"/>
    </row>
    <row r="6" spans="1:6" ht="15" customHeight="1" x14ac:dyDescent="0.35">
      <c r="A6" s="468" t="s">
        <v>285</v>
      </c>
      <c r="B6" s="682">
        <f>'Fringe Benefits'!M31</f>
        <v>0</v>
      </c>
      <c r="C6" s="684">
        <f>'Fringe Benefits'!N31</f>
        <v>0</v>
      </c>
      <c r="D6" s="685">
        <f>'Fringe Benefits'!O31</f>
        <v>0</v>
      </c>
      <c r="E6" s="698">
        <f>'3.MTDC Base &amp; DM Calculator'!D12</f>
        <v>0</v>
      </c>
      <c r="F6" s="300"/>
    </row>
    <row r="7" spans="1:6" ht="15" customHeight="1" x14ac:dyDescent="0.35">
      <c r="A7" s="468" t="s">
        <v>286</v>
      </c>
      <c r="B7" s="684">
        <f>Travel!J25</f>
        <v>0</v>
      </c>
      <c r="C7" s="684">
        <f>Travel!K25</f>
        <v>0</v>
      </c>
      <c r="D7" s="685">
        <f>Travel!L25</f>
        <v>0</v>
      </c>
      <c r="E7" s="698">
        <f>'3.MTDC Base &amp; DM Calculator'!D13</f>
        <v>0</v>
      </c>
      <c r="F7" s="300"/>
    </row>
    <row r="8" spans="1:6" ht="15" customHeight="1" x14ac:dyDescent="0.35">
      <c r="A8" s="468" t="s">
        <v>287</v>
      </c>
      <c r="B8" s="684">
        <f>'Equipment '!I31</f>
        <v>0</v>
      </c>
      <c r="C8" s="684">
        <f>'Equipment '!J31</f>
        <v>0</v>
      </c>
      <c r="D8" s="685">
        <f>'Equipment '!K31</f>
        <v>0</v>
      </c>
      <c r="E8" s="698">
        <f>'3.MTDC Base &amp; DM Calculator'!D14-'3.MTDC Base &amp; DM Calculator'!D29</f>
        <v>0</v>
      </c>
      <c r="F8" s="300"/>
    </row>
    <row r="9" spans="1:6" ht="15" customHeight="1" x14ac:dyDescent="0.35">
      <c r="A9" s="468" t="s">
        <v>288</v>
      </c>
      <c r="B9" s="684">
        <f>Supplies!I102</f>
        <v>0</v>
      </c>
      <c r="C9" s="684">
        <f>Supplies!J102</f>
        <v>0</v>
      </c>
      <c r="D9" s="685">
        <f>Supplies!K102</f>
        <v>0</v>
      </c>
      <c r="E9" s="698">
        <f>'3.MTDC Base &amp; DM Calculator'!D15</f>
        <v>0</v>
      </c>
      <c r="F9" s="300"/>
    </row>
    <row r="10" spans="1:6" ht="15" customHeight="1" x14ac:dyDescent="0.35">
      <c r="A10" s="468" t="s">
        <v>289</v>
      </c>
      <c r="B10" s="684">
        <f>'Subcontracts and Subawards'!J100</f>
        <v>0</v>
      </c>
      <c r="C10" s="684">
        <f>'Subcontracts and Subawards'!K100</f>
        <v>0</v>
      </c>
      <c r="D10" s="685">
        <f>'Subcontracts and Subawards'!L100</f>
        <v>0</v>
      </c>
      <c r="E10" s="698">
        <f>'3.MTDC Base &amp; DM Calculator'!D16-'3.MTDC Base &amp; DM Calculator'!D30-'3.MTDC Base &amp; DM Calculator'!D27</f>
        <v>0</v>
      </c>
      <c r="F10" s="300"/>
    </row>
    <row r="11" spans="1:6" ht="15" hidden="1" customHeight="1" x14ac:dyDescent="0.35">
      <c r="A11" s="468" t="s">
        <v>14</v>
      </c>
      <c r="B11" s="686"/>
      <c r="C11" s="686"/>
      <c r="D11" s="687"/>
      <c r="E11" s="698"/>
      <c r="F11" s="300"/>
    </row>
    <row r="12" spans="1:6" ht="15" hidden="1" customHeight="1" x14ac:dyDescent="0.35">
      <c r="A12" s="468" t="s">
        <v>15</v>
      </c>
      <c r="B12" s="686"/>
      <c r="C12" s="686"/>
      <c r="D12" s="687"/>
      <c r="E12" s="698"/>
      <c r="F12" s="300"/>
    </row>
    <row r="13" spans="1:6" ht="15" customHeight="1" x14ac:dyDescent="0.35">
      <c r="A13" s="468" t="s">
        <v>290</v>
      </c>
      <c r="B13" s="684">
        <f>'Rent and Utilities'!H31</f>
        <v>0</v>
      </c>
      <c r="C13" s="684">
        <f>'Rent and Utilities'!I31</f>
        <v>0</v>
      </c>
      <c r="D13" s="685">
        <f>'Rent and Utilities'!J31</f>
        <v>0</v>
      </c>
      <c r="E13" s="698">
        <v>0</v>
      </c>
      <c r="F13" s="300"/>
    </row>
    <row r="14" spans="1:6" ht="15" hidden="1" customHeight="1" x14ac:dyDescent="0.35">
      <c r="A14" s="468" t="s">
        <v>69</v>
      </c>
      <c r="B14" s="684"/>
      <c r="C14" s="684"/>
      <c r="D14" s="685"/>
      <c r="E14" s="698"/>
      <c r="F14" s="300"/>
    </row>
    <row r="15" spans="1:6" ht="15" customHeight="1" x14ac:dyDescent="0.35">
      <c r="A15" s="468" t="s">
        <v>291</v>
      </c>
      <c r="B15" s="684">
        <f>'Telecommunications '!H31</f>
        <v>0</v>
      </c>
      <c r="C15" s="684">
        <f>'Telecommunications '!I31</f>
        <v>0</v>
      </c>
      <c r="D15" s="685">
        <f>'Telecommunications '!J31</f>
        <v>0</v>
      </c>
      <c r="E15" s="698">
        <v>0</v>
      </c>
      <c r="F15" s="300"/>
    </row>
    <row r="16" spans="1:6" ht="15" customHeight="1" x14ac:dyDescent="0.35">
      <c r="A16" s="468" t="s">
        <v>292</v>
      </c>
      <c r="B16" s="684">
        <f>'Training &amp; Education'!H19</f>
        <v>0</v>
      </c>
      <c r="C16" s="684">
        <f>'Training &amp; Education'!I19</f>
        <v>0</v>
      </c>
      <c r="D16" s="685">
        <f>'Training &amp; Education'!J19</f>
        <v>0</v>
      </c>
      <c r="E16" s="698">
        <v>0</v>
      </c>
      <c r="F16" s="300"/>
    </row>
    <row r="17" spans="1:6" ht="15" hidden="1" customHeight="1" x14ac:dyDescent="0.35">
      <c r="A17" s="468" t="s">
        <v>71</v>
      </c>
      <c r="B17" s="684"/>
      <c r="C17" s="684"/>
      <c r="D17" s="685"/>
      <c r="E17" s="698"/>
      <c r="F17" s="300"/>
    </row>
    <row r="18" spans="1:6" ht="15" hidden="1" customHeight="1" x14ac:dyDescent="0.35">
      <c r="A18" s="468" t="s">
        <v>72</v>
      </c>
      <c r="B18" s="684">
        <v>0</v>
      </c>
      <c r="C18" s="684">
        <v>0</v>
      </c>
      <c r="D18" s="685">
        <v>0</v>
      </c>
      <c r="E18" s="698">
        <f>-'3.MTDC Base &amp; DM Calculator'!D28</f>
        <v>0</v>
      </c>
      <c r="F18" s="300"/>
    </row>
    <row r="19" spans="1:6" ht="15" hidden="1" customHeight="1" x14ac:dyDescent="0.35">
      <c r="A19" s="468" t="s">
        <v>73</v>
      </c>
      <c r="B19" s="684"/>
      <c r="C19" s="684"/>
      <c r="D19" s="685"/>
      <c r="E19" s="698"/>
      <c r="F19" s="300"/>
    </row>
    <row r="20" spans="1:6" ht="15" customHeight="1" thickBot="1" x14ac:dyDescent="0.4">
      <c r="A20" s="469" t="s">
        <v>293</v>
      </c>
      <c r="B20" s="688">
        <f>'1. Indirect Costs '!H7</f>
        <v>0</v>
      </c>
      <c r="C20" s="688">
        <f>'1. Indirect Costs '!I7</f>
        <v>0</v>
      </c>
      <c r="D20" s="689">
        <f>'1. Indirect Costs '!J7</f>
        <v>0</v>
      </c>
      <c r="E20" s="698">
        <v>0</v>
      </c>
      <c r="F20" s="300"/>
    </row>
    <row r="21" spans="1:6" s="532" customFormat="1" ht="31.15" customHeight="1" thickTop="1" thickBot="1" x14ac:dyDescent="0.4">
      <c r="A21" s="701" t="s">
        <v>8</v>
      </c>
      <c r="B21" s="693">
        <f>SUM(B5:B20)</f>
        <v>0</v>
      </c>
      <c r="C21" s="693">
        <f t="shared" ref="C21:D21" si="0">SUM(C5:C20)</f>
        <v>0</v>
      </c>
      <c r="D21" s="694">
        <f t="shared" si="0"/>
        <v>0</v>
      </c>
      <c r="E21" s="699">
        <f>SUM(E5:E20)</f>
        <v>0</v>
      </c>
      <c r="F21" s="529"/>
    </row>
    <row r="22" spans="1:6" x14ac:dyDescent="0.35"/>
    <row r="23" spans="1:6" hidden="1" x14ac:dyDescent="0.35">
      <c r="B23" s="314"/>
    </row>
  </sheetData>
  <sheetProtection algorithmName="SHA-512" hashValue="rCgbvzptLGpR4ONLQPeycQzhBHlknsJzGpHoBmm7aibK0lew9p0pQpJpFn5PNMxq7etO0wUjupGTdrXBV5jyvg==" saltValue="AyFIvvFmxbzAzZdOT830Zg==" spinCount="100000" sheet="1" objects="1" scenarios="1"/>
  <mergeCells count="2">
    <mergeCell ref="A3:D3"/>
    <mergeCell ref="A2:D2"/>
  </mergeCells>
  <printOptions horizontalCentered="1"/>
  <pageMargins left="0.25" right="0.25" top="0.25" bottom="0.25" header="0.3" footer="0.3"/>
  <pageSetup fitToHeight="0" orientation="landscape" r:id="rId1"/>
  <headerFooter>
    <oddFooter>&amp;C&amp;"-,Italic"&amp;A</oddFooter>
  </headerFooter>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5">
    <pageSetUpPr fitToPage="1"/>
  </sheetPr>
  <dimension ref="A1:N35"/>
  <sheetViews>
    <sheetView workbookViewId="0">
      <selection activeCell="A30" sqref="A30:XFD1048576"/>
    </sheetView>
  </sheetViews>
  <sheetFormatPr defaultColWidth="0" defaultRowHeight="14.5" zeroHeight="1" x14ac:dyDescent="0.35"/>
  <cols>
    <col min="1" max="2" width="33.453125" style="121" customWidth="1"/>
    <col min="3" max="4" width="25.7265625" style="121" customWidth="1"/>
    <col min="5" max="6" width="24.453125" style="121" customWidth="1"/>
    <col min="7" max="9" width="14.453125" style="121" hidden="1" customWidth="1"/>
    <col min="10" max="14" width="0" style="121" hidden="1" customWidth="1"/>
    <col min="15" max="16384" width="9.26953125" style="121" hidden="1"/>
  </cols>
  <sheetData>
    <row r="1" spans="1:9" ht="44.25" customHeight="1" thickTop="1" thickBot="1" x14ac:dyDescent="0.4">
      <c r="A1" s="1143" t="s">
        <v>205</v>
      </c>
      <c r="B1" s="1144"/>
      <c r="C1" s="1145" t="s">
        <v>223</v>
      </c>
      <c r="D1" s="1146"/>
      <c r="E1" s="1147" t="s">
        <v>181</v>
      </c>
      <c r="F1" s="1148"/>
    </row>
    <row r="2" spans="1:9" ht="16.5" customHeight="1" thickTop="1" thickBot="1" x14ac:dyDescent="0.4">
      <c r="A2" s="1149" t="str">
        <f>'Section A - ICJIA Funds'!A2:B2</f>
        <v xml:space="preserve">Implementing Agency Name: </v>
      </c>
      <c r="B2" s="1150"/>
      <c r="C2" s="1149" t="str">
        <f>'Section A - ICJIA Funds'!C2:D2</f>
        <v xml:space="preserve">UEI#: </v>
      </c>
      <c r="D2" s="1150"/>
      <c r="E2" s="125" t="str">
        <f>'Section A - ICJIA Funds'!E2</f>
        <v xml:space="preserve">NOFO ID: </v>
      </c>
      <c r="F2" s="125" t="str">
        <f>'Section A - ICJIA Funds'!F2</f>
        <v xml:space="preserve">Grant #: </v>
      </c>
    </row>
    <row r="3" spans="1:9" ht="45.75" customHeight="1" thickTop="1" thickBot="1" x14ac:dyDescent="0.4">
      <c r="A3" s="1151" t="str">
        <f>'Section A - ICJIA Funds'!A3:B3</f>
        <v xml:space="preserve">CFSA Number: </v>
      </c>
      <c r="B3" s="1152"/>
      <c r="C3" s="1151" t="str">
        <f>'Section A - ICJIA Funds'!C3:D3</f>
        <v>CSFA Short Description:</v>
      </c>
      <c r="D3" s="1152"/>
      <c r="E3" s="125" t="str">
        <f>'Section A - ICJIA Funds'!E3</f>
        <v xml:space="preserve">State Fiscal Year(s): </v>
      </c>
      <c r="F3" s="125" t="str">
        <f>'Section A - ICJIA Funds'!F3</f>
        <v xml:space="preserve">Project Period:  </v>
      </c>
    </row>
    <row r="4" spans="1:9" ht="15" thickTop="1" x14ac:dyDescent="0.35">
      <c r="A4" s="147"/>
      <c r="B4" s="147"/>
      <c r="C4" s="147"/>
      <c r="D4" s="147"/>
      <c r="E4" s="147"/>
    </row>
    <row r="5" spans="1:9" x14ac:dyDescent="0.35">
      <c r="A5" s="148"/>
      <c r="B5" s="147"/>
      <c r="C5" s="147"/>
      <c r="D5" s="147"/>
      <c r="E5" s="147"/>
      <c r="F5" s="147"/>
      <c r="G5" s="147"/>
      <c r="H5" s="147"/>
      <c r="I5" s="147"/>
    </row>
    <row r="6" spans="1:9" ht="17.5" x14ac:dyDescent="0.35">
      <c r="A6" s="149" t="s">
        <v>222</v>
      </c>
      <c r="B6" s="147"/>
      <c r="C6" s="147"/>
      <c r="D6" s="147"/>
      <c r="E6" s="147"/>
      <c r="F6" s="147"/>
      <c r="G6" s="147"/>
      <c r="H6" s="147"/>
      <c r="I6" s="147"/>
    </row>
    <row r="7" spans="1:9" ht="15" thickBot="1" x14ac:dyDescent="0.4">
      <c r="A7" s="1129" t="s">
        <v>206</v>
      </c>
      <c r="B7" s="1129"/>
      <c r="C7" s="1129"/>
      <c r="D7" s="1129"/>
      <c r="E7" s="1129"/>
      <c r="F7" s="1129"/>
      <c r="G7" s="147"/>
      <c r="H7" s="147"/>
      <c r="I7" s="147"/>
    </row>
    <row r="8" spans="1:9" s="186" customFormat="1" x14ac:dyDescent="0.35">
      <c r="A8" s="184" t="s">
        <v>276</v>
      </c>
      <c r="B8" s="1139" t="s">
        <v>208</v>
      </c>
      <c r="C8" s="1140"/>
      <c r="D8" s="1140" t="s">
        <v>209</v>
      </c>
      <c r="E8" s="1142"/>
      <c r="F8" s="185" t="s">
        <v>136</v>
      </c>
    </row>
    <row r="9" spans="1:9" s="186" customFormat="1" x14ac:dyDescent="0.35">
      <c r="A9" s="187"/>
      <c r="B9" s="1130"/>
      <c r="C9" s="1141"/>
      <c r="D9" s="1130"/>
      <c r="E9" s="1141"/>
      <c r="F9" s="188"/>
    </row>
    <row r="10" spans="1:9" s="186" customFormat="1" x14ac:dyDescent="0.35">
      <c r="A10" s="189" t="s">
        <v>277</v>
      </c>
      <c r="B10" s="1130" t="s">
        <v>211</v>
      </c>
      <c r="C10" s="1131"/>
      <c r="D10" s="1131" t="s">
        <v>210</v>
      </c>
      <c r="E10" s="1141"/>
      <c r="F10" s="188" t="s">
        <v>136</v>
      </c>
    </row>
    <row r="11" spans="1:9" s="186" customFormat="1" ht="15" thickBot="1" x14ac:dyDescent="0.4">
      <c r="A11" s="190"/>
      <c r="B11" s="1132"/>
      <c r="C11" s="1133"/>
      <c r="D11" s="1132"/>
      <c r="E11" s="1133"/>
      <c r="F11" s="191"/>
    </row>
    <row r="12" spans="1:9" s="186" customFormat="1" x14ac:dyDescent="0.35">
      <c r="A12" s="192"/>
      <c r="B12" s="193"/>
      <c r="C12" s="194"/>
      <c r="D12" s="194"/>
      <c r="E12" s="194"/>
      <c r="F12" s="194"/>
    </row>
    <row r="13" spans="1:9" s="186" customFormat="1" x14ac:dyDescent="0.35">
      <c r="A13" s="192"/>
      <c r="B13" s="193"/>
      <c r="C13" s="194"/>
      <c r="D13" s="194"/>
      <c r="E13" s="194"/>
      <c r="F13" s="194"/>
    </row>
    <row r="14" spans="1:9" s="186" customFormat="1" ht="15" thickBot="1" x14ac:dyDescent="0.4">
      <c r="A14" s="1135" t="s">
        <v>207</v>
      </c>
      <c r="B14" s="1135"/>
      <c r="C14" s="1135"/>
      <c r="D14" s="1135"/>
      <c r="E14" s="1135"/>
      <c r="F14" s="1135"/>
    </row>
    <row r="15" spans="1:9" s="186" customFormat="1" x14ac:dyDescent="0.35">
      <c r="A15" s="184" t="s">
        <v>278</v>
      </c>
      <c r="B15" s="1139" t="s">
        <v>208</v>
      </c>
      <c r="C15" s="1140"/>
      <c r="D15" s="1140" t="s">
        <v>209</v>
      </c>
      <c r="E15" s="1142"/>
      <c r="F15" s="185" t="s">
        <v>136</v>
      </c>
    </row>
    <row r="16" spans="1:9" s="186" customFormat="1" x14ac:dyDescent="0.35">
      <c r="A16" s="187"/>
      <c r="B16" s="1130"/>
      <c r="C16" s="1141"/>
      <c r="D16" s="1130"/>
      <c r="E16" s="1141"/>
      <c r="F16" s="188"/>
    </row>
    <row r="17" spans="1:14" s="186" customFormat="1" x14ac:dyDescent="0.35">
      <c r="A17" s="189" t="s">
        <v>277</v>
      </c>
      <c r="B17" s="1130" t="s">
        <v>211</v>
      </c>
      <c r="C17" s="1131"/>
      <c r="D17" s="1131" t="s">
        <v>210</v>
      </c>
      <c r="E17" s="1141"/>
      <c r="F17" s="188" t="s">
        <v>136</v>
      </c>
    </row>
    <row r="18" spans="1:14" s="186" customFormat="1" ht="15" thickBot="1" x14ac:dyDescent="0.4">
      <c r="A18" s="190"/>
      <c r="B18" s="1132"/>
      <c r="C18" s="1133"/>
      <c r="D18" s="1132"/>
      <c r="E18" s="1133"/>
      <c r="F18" s="191"/>
    </row>
    <row r="19" spans="1:14" s="186" customFormat="1" x14ac:dyDescent="0.35">
      <c r="A19" s="192"/>
      <c r="B19" s="193"/>
      <c r="C19" s="194"/>
      <c r="D19" s="194"/>
      <c r="E19" s="194"/>
      <c r="F19" s="194"/>
    </row>
    <row r="20" spans="1:14" s="186" customFormat="1" ht="15" thickBot="1" x14ac:dyDescent="0.4">
      <c r="A20" s="1135" t="s">
        <v>207</v>
      </c>
      <c r="B20" s="1135"/>
      <c r="C20" s="1135"/>
      <c r="D20" s="1135"/>
      <c r="E20" s="1135"/>
      <c r="F20" s="1135"/>
    </row>
    <row r="21" spans="1:14" s="186" customFormat="1" x14ac:dyDescent="0.35">
      <c r="A21" s="184" t="s">
        <v>278</v>
      </c>
      <c r="B21" s="1139" t="s">
        <v>208</v>
      </c>
      <c r="C21" s="1140"/>
      <c r="D21" s="1140" t="s">
        <v>209</v>
      </c>
      <c r="E21" s="1142"/>
      <c r="F21" s="185" t="s">
        <v>136</v>
      </c>
    </row>
    <row r="22" spans="1:14" s="186" customFormat="1" x14ac:dyDescent="0.35">
      <c r="A22" s="187"/>
      <c r="B22" s="1130"/>
      <c r="C22" s="1141"/>
      <c r="D22" s="1130"/>
      <c r="E22" s="1141"/>
      <c r="F22" s="188"/>
    </row>
    <row r="23" spans="1:14" s="196" customFormat="1" x14ac:dyDescent="0.35">
      <c r="A23" s="189" t="s">
        <v>277</v>
      </c>
      <c r="B23" s="1136" t="s">
        <v>211</v>
      </c>
      <c r="C23" s="1137"/>
      <c r="D23" s="1137" t="s">
        <v>210</v>
      </c>
      <c r="E23" s="1138"/>
      <c r="F23" s="195" t="s">
        <v>136</v>
      </c>
    </row>
    <row r="24" spans="1:14" s="186" customFormat="1" ht="15" thickBot="1" x14ac:dyDescent="0.4">
      <c r="A24" s="190"/>
      <c r="B24" s="1132"/>
      <c r="C24" s="1133"/>
      <c r="D24" s="1132"/>
      <c r="E24" s="1133"/>
      <c r="F24" s="191"/>
    </row>
    <row r="25" spans="1:14" s="186" customFormat="1" x14ac:dyDescent="0.35">
      <c r="A25" s="1134"/>
      <c r="B25" s="1134"/>
      <c r="J25" s="197"/>
      <c r="K25" s="197"/>
      <c r="L25" s="197"/>
      <c r="M25" s="197"/>
      <c r="N25" s="197"/>
    </row>
    <row r="26" spans="1:14" s="186" customFormat="1" x14ac:dyDescent="0.35">
      <c r="A26" s="198"/>
      <c r="B26" s="198"/>
      <c r="C26" s="198"/>
      <c r="D26" s="198"/>
      <c r="E26" s="198"/>
      <c r="F26" s="198"/>
      <c r="G26" s="198"/>
      <c r="H26" s="198"/>
      <c r="I26" s="198"/>
    </row>
    <row r="27" spans="1:14" s="186" customFormat="1" x14ac:dyDescent="0.35">
      <c r="A27" s="199" t="s">
        <v>118</v>
      </c>
      <c r="B27" s="200"/>
      <c r="C27" s="200"/>
      <c r="D27" s="200"/>
      <c r="E27" s="200"/>
      <c r="F27" s="200"/>
      <c r="G27" s="200"/>
      <c r="H27" s="200"/>
      <c r="I27" s="200"/>
    </row>
    <row r="28" spans="1:14" s="186" customFormat="1" ht="7.5" customHeight="1" x14ac:dyDescent="0.35">
      <c r="A28" s="201"/>
      <c r="B28" s="200"/>
      <c r="C28" s="200"/>
      <c r="D28" s="200"/>
      <c r="E28" s="200"/>
      <c r="F28" s="200"/>
      <c r="G28" s="200"/>
      <c r="H28" s="200"/>
      <c r="I28" s="200"/>
    </row>
    <row r="29" spans="1:14" s="186" customFormat="1" ht="49.5" customHeight="1" x14ac:dyDescent="0.35">
      <c r="A29" s="1153" t="s">
        <v>121</v>
      </c>
      <c r="B29" s="1153"/>
      <c r="C29" s="1153"/>
      <c r="D29" s="1153"/>
      <c r="E29" s="1153"/>
      <c r="F29" s="1153"/>
      <c r="G29" s="202"/>
      <c r="H29" s="202"/>
      <c r="I29" s="202"/>
    </row>
    <row r="30" spans="1:14" hidden="1" x14ac:dyDescent="0.35">
      <c r="A30" s="147"/>
      <c r="B30" s="147"/>
      <c r="C30" s="147"/>
      <c r="D30" s="147"/>
      <c r="E30" s="147"/>
      <c r="F30" s="147"/>
      <c r="G30" s="147"/>
      <c r="H30" s="147"/>
      <c r="I30" s="147"/>
    </row>
    <row r="31" spans="1:14" hidden="1" x14ac:dyDescent="0.35">
      <c r="A31" s="147"/>
      <c r="B31" s="147"/>
      <c r="C31" s="147"/>
      <c r="D31" s="147"/>
      <c r="E31" s="147"/>
      <c r="F31" s="147"/>
      <c r="G31" s="147"/>
      <c r="H31" s="147"/>
      <c r="I31" s="147"/>
    </row>
    <row r="32" spans="1:14" hidden="1" x14ac:dyDescent="0.35">
      <c r="A32" s="147"/>
      <c r="B32" s="147"/>
      <c r="C32" s="147"/>
      <c r="D32" s="147"/>
      <c r="E32" s="147"/>
      <c r="F32" s="147"/>
      <c r="G32" s="147"/>
      <c r="H32" s="147"/>
      <c r="I32" s="147"/>
    </row>
    <row r="33" spans="1:9" hidden="1" x14ac:dyDescent="0.35">
      <c r="A33" s="147"/>
      <c r="B33" s="147"/>
      <c r="C33" s="147"/>
      <c r="D33" s="147"/>
      <c r="E33" s="147"/>
      <c r="F33" s="147"/>
      <c r="G33" s="147"/>
      <c r="H33" s="147"/>
      <c r="I33" s="147"/>
    </row>
    <row r="34" spans="1:9" hidden="1" x14ac:dyDescent="0.35">
      <c r="A34" s="147"/>
      <c r="B34" s="147"/>
      <c r="C34" s="147"/>
      <c r="D34" s="147"/>
      <c r="E34" s="147"/>
      <c r="F34" s="147"/>
      <c r="G34" s="147"/>
      <c r="H34" s="147"/>
      <c r="I34" s="147"/>
    </row>
    <row r="35" spans="1:9" hidden="1" x14ac:dyDescent="0.35">
      <c r="A35" s="147"/>
      <c r="B35" s="147"/>
      <c r="C35" s="147"/>
      <c r="D35" s="147"/>
      <c r="E35" s="147"/>
      <c r="F35" s="147"/>
      <c r="G35" s="147"/>
      <c r="H35" s="147"/>
      <c r="I35" s="147"/>
    </row>
  </sheetData>
  <mergeCells count="36">
    <mergeCell ref="D16:E16"/>
    <mergeCell ref="D17:E17"/>
    <mergeCell ref="D18:E18"/>
    <mergeCell ref="B11:C11"/>
    <mergeCell ref="B15:C15"/>
    <mergeCell ref="D15:E15"/>
    <mergeCell ref="B16:C16"/>
    <mergeCell ref="A29:F29"/>
    <mergeCell ref="A20:F20"/>
    <mergeCell ref="B21:C21"/>
    <mergeCell ref="D21:E21"/>
    <mergeCell ref="B22:C22"/>
    <mergeCell ref="D22:E22"/>
    <mergeCell ref="A1:B1"/>
    <mergeCell ref="C1:D1"/>
    <mergeCell ref="E1:F1"/>
    <mergeCell ref="C2:D2"/>
    <mergeCell ref="C3:D3"/>
    <mergeCell ref="A2:B2"/>
    <mergeCell ref="A3:B3"/>
    <mergeCell ref="A7:F7"/>
    <mergeCell ref="B17:C17"/>
    <mergeCell ref="B18:C18"/>
    <mergeCell ref="A25:B25"/>
    <mergeCell ref="A14:F14"/>
    <mergeCell ref="B23:C23"/>
    <mergeCell ref="D23:E23"/>
    <mergeCell ref="B24:C24"/>
    <mergeCell ref="D24:E24"/>
    <mergeCell ref="B8:C8"/>
    <mergeCell ref="B10:C10"/>
    <mergeCell ref="D10:E10"/>
    <mergeCell ref="B9:C9"/>
    <mergeCell ref="D9:E9"/>
    <mergeCell ref="D8:E8"/>
    <mergeCell ref="D11:E11"/>
  </mergeCells>
  <printOptions horizontalCentered="1"/>
  <pageMargins left="0.25" right="0.25" top="0.25" bottom="0.25" header="0.15" footer="0.15"/>
  <pageSetup scale="81" fitToHeight="0" orientation="landscape" r:id="rId1"/>
  <headerFooter>
    <oddFooter>&amp;C&amp;"-,Italic"&amp;A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25</vt:i4>
      </vt:variant>
    </vt:vector>
  </HeadingPairs>
  <TitlesOfParts>
    <vt:vector size="55" baseType="lpstr">
      <vt:lpstr>Budget Instructions (ICJIA)</vt:lpstr>
      <vt:lpstr>Budget Instructions (General)</vt:lpstr>
      <vt:lpstr>Section A - ICJIA Funds</vt:lpstr>
      <vt:lpstr>DO NOT USE - IC</vt:lpstr>
      <vt:lpstr>Section A - Indirect Cost Info</vt:lpstr>
      <vt:lpstr>Section B - Match Funds</vt:lpstr>
      <vt:lpstr>Applicant Certification </vt:lpstr>
      <vt:lpstr>Sheet1</vt:lpstr>
      <vt:lpstr>FFATA Form</vt:lpstr>
      <vt:lpstr> Personnel</vt:lpstr>
      <vt:lpstr>Fringe Benefits</vt:lpstr>
      <vt:lpstr>Travel</vt:lpstr>
      <vt:lpstr>Equipment </vt:lpstr>
      <vt:lpstr>Supplies</vt:lpstr>
      <vt:lpstr>Subcontracts and Subawards</vt:lpstr>
      <vt:lpstr>List</vt:lpstr>
      <vt:lpstr>Consultant</vt:lpstr>
      <vt:lpstr>Construction </vt:lpstr>
      <vt:lpstr>Rent and Utilities</vt:lpstr>
      <vt:lpstr>R &amp; D </vt:lpstr>
      <vt:lpstr>Telecommunications </vt:lpstr>
      <vt:lpstr>Direct Administrative </vt:lpstr>
      <vt:lpstr>GRANT EXCLUSIVE LINE ITEM </vt:lpstr>
      <vt:lpstr>Training &amp; Education</vt:lpstr>
      <vt:lpstr>1. Indirect Costs </vt:lpstr>
      <vt:lpstr>3.MTDC Base &amp; DM Calculator</vt:lpstr>
      <vt:lpstr>2. Subaward Listing</vt:lpstr>
      <vt:lpstr>MTDC Definition</vt:lpstr>
      <vt:lpstr>Section C - Budget Summary </vt:lpstr>
      <vt:lpstr>Agency Approval</vt:lpstr>
      <vt:lpstr>' Personnel'!Print_Area</vt:lpstr>
      <vt:lpstr>'1. Indirect Costs '!Print_Area</vt:lpstr>
      <vt:lpstr>'3.MTDC Base &amp; DM Calculator'!Print_Area</vt:lpstr>
      <vt:lpstr>'Budget Instructions (General)'!Print_Area</vt:lpstr>
      <vt:lpstr>Consultant!Print_Area</vt:lpstr>
      <vt:lpstr>'DO NOT USE - IC'!Print_Area</vt:lpstr>
      <vt:lpstr>'Equipment '!Print_Area</vt:lpstr>
      <vt:lpstr>'Fringe Benefits'!Print_Area</vt:lpstr>
      <vt:lpstr>'Rent and Utilities'!Print_Area</vt:lpstr>
      <vt:lpstr>'Section A - ICJIA Funds'!Print_Area</vt:lpstr>
      <vt:lpstr>'Section A - Indirect Cost Info'!Print_Area</vt:lpstr>
      <vt:lpstr>'Section B - Match Funds'!Print_Area</vt:lpstr>
      <vt:lpstr>'Section C - Budget Summary '!Print_Area</vt:lpstr>
      <vt:lpstr>'Subcontracts and Subawards'!Print_Area</vt:lpstr>
      <vt:lpstr>Supplies!Print_Area</vt:lpstr>
      <vt:lpstr>'Telecommunications '!Print_Area</vt:lpstr>
      <vt:lpstr>'Training &amp; Education'!Print_Area</vt:lpstr>
      <vt:lpstr>Travel!Print_Area</vt:lpstr>
      <vt:lpstr>' Personnel'!Print_Titles</vt:lpstr>
      <vt:lpstr>'Equipment '!Print_Titles</vt:lpstr>
      <vt:lpstr>'Fringe Benefits'!Print_Titles</vt:lpstr>
      <vt:lpstr>'Rent and Utilities'!Print_Titles</vt:lpstr>
      <vt:lpstr>'Subcontracts and Subawards'!Print_Titles</vt:lpstr>
      <vt:lpstr>Supplies!Print_Titles</vt:lpstr>
      <vt:lpstr>Travel!Print_Titles</vt:lpstr>
    </vt:vector>
  </TitlesOfParts>
  <Company>GOMB User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Berberet, Sean</dc:creator>
  <cp:lastModifiedBy>Woods, Stacey (CJA)</cp:lastModifiedBy>
  <cp:lastPrinted>2026-04-10T20:06:59Z</cp:lastPrinted>
  <dcterms:created xsi:type="dcterms:W3CDTF">2016-01-27T18:57:01Z</dcterms:created>
  <dcterms:modified xsi:type="dcterms:W3CDTF">2026-04-20T16:06:28Z</dcterms:modified>
</cp:coreProperties>
</file>